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D33" i="1" l="1"/>
  <c r="E33" i="1"/>
  <c r="F33" i="1"/>
  <c r="G20" i="1"/>
  <c r="G23" i="1"/>
  <c r="G32" i="1"/>
  <c r="G31" i="1"/>
  <c r="G30" i="1"/>
  <c r="G29" i="1"/>
  <c r="G28" i="1"/>
  <c r="G27" i="1"/>
  <c r="G26" i="1"/>
  <c r="G25" i="1"/>
  <c r="G24" i="1"/>
  <c r="G22" i="1"/>
  <c r="G21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G33" i="1" l="1"/>
</calcChain>
</file>

<file path=xl/sharedStrings.xml><?xml version="1.0" encoding="utf-8"?>
<sst xmlns="http://schemas.openxmlformats.org/spreadsheetml/2006/main" count="592" uniqueCount="363">
  <si>
    <t>N°</t>
  </si>
  <si>
    <t>Noms</t>
  </si>
  <si>
    <t>Prenoms</t>
  </si>
  <si>
    <t>Sexe</t>
  </si>
  <si>
    <t>Date naissance</t>
  </si>
  <si>
    <t>Lieu naissance</t>
  </si>
  <si>
    <t xml:space="preserve">Salle </t>
  </si>
  <si>
    <t>Nationalité</t>
  </si>
  <si>
    <t>Région d'origine</t>
  </si>
  <si>
    <t>N°cni</t>
  </si>
  <si>
    <t>Réligion</t>
  </si>
  <si>
    <t>Nouveau / Ancien</t>
  </si>
  <si>
    <t>Classe Red</t>
  </si>
  <si>
    <t>Classe à PrepaVogt</t>
  </si>
  <si>
    <t>Option lv2</t>
  </si>
  <si>
    <t>Nom père</t>
  </si>
  <si>
    <t>Nom mère</t>
  </si>
  <si>
    <t>Profession père</t>
  </si>
  <si>
    <t>Profession mère</t>
  </si>
  <si>
    <t>Entreprise père</t>
  </si>
  <si>
    <t>Entreprise mère</t>
  </si>
  <si>
    <t>Domicile</t>
  </si>
  <si>
    <t>Bp</t>
  </si>
  <si>
    <t>Téléphone étudiant1</t>
  </si>
  <si>
    <t>Téléphone étudiant 2</t>
  </si>
  <si>
    <t>Téléphone père</t>
  </si>
  <si>
    <t>Téléphone mère</t>
  </si>
  <si>
    <t>Moyenne concours</t>
  </si>
  <si>
    <t>Rang concours</t>
  </si>
  <si>
    <t>Etablissement</t>
  </si>
  <si>
    <t>AMOUGOU</t>
  </si>
  <si>
    <t>Yvan William</t>
  </si>
  <si>
    <t>M</t>
  </si>
  <si>
    <t>Yaoundé</t>
  </si>
  <si>
    <t>Camerounaise</t>
  </si>
  <si>
    <t>Centre</t>
  </si>
  <si>
    <t>Nouveau</t>
  </si>
  <si>
    <t>Non</t>
  </si>
  <si>
    <t>Science Pol &amp; Humanité</t>
  </si>
  <si>
    <t>Allemand</t>
  </si>
  <si>
    <t>AMOUGOU Alain Didier</t>
  </si>
  <si>
    <t>Bloa Lucie Nadège</t>
  </si>
  <si>
    <t>Ingénieur Informaticien</t>
  </si>
  <si>
    <t>Institutrice</t>
  </si>
  <si>
    <t>Collège Saint Joseph d'Awae</t>
  </si>
  <si>
    <t>ANDREA THERESA</t>
  </si>
  <si>
    <t>Babodo Ndzie</t>
  </si>
  <si>
    <t>F</t>
  </si>
  <si>
    <t>CE09329/5/PCUK20ZG3</t>
  </si>
  <si>
    <t>Oui</t>
  </si>
  <si>
    <t>Espagnol</t>
  </si>
  <si>
    <t>BABODO Laurent Gervais</t>
  </si>
  <si>
    <t>BESALA NGONO Jeannette epse BABODO</t>
  </si>
  <si>
    <t>Directeur de Cabinet du DG de l'Aéroport de Ydé-Nsimalen</t>
  </si>
  <si>
    <t>Fabricante d'Amidon</t>
  </si>
  <si>
    <t>ADC</t>
  </si>
  <si>
    <t>Nsimeyong</t>
  </si>
  <si>
    <t>Collège Vogt</t>
  </si>
  <si>
    <t>CHENDJOU TCHANKUIGNE</t>
  </si>
  <si>
    <t>Junior-Gires</t>
  </si>
  <si>
    <t>CE70166151PGN15CUIU1</t>
  </si>
  <si>
    <t>TCHANKUIGNE Roger</t>
  </si>
  <si>
    <t>NOASSI  NSENG Blanche Solange</t>
  </si>
  <si>
    <t>Enseignant</t>
  </si>
  <si>
    <t>Ménagère</t>
  </si>
  <si>
    <t>Ekoumdoum</t>
  </si>
  <si>
    <t>DARWE IKDA</t>
  </si>
  <si>
    <t>Irina</t>
  </si>
  <si>
    <t>Yaounndé</t>
  </si>
  <si>
    <t>Extrême-Nord</t>
  </si>
  <si>
    <t>DARWE François Xavier</t>
  </si>
  <si>
    <t>SECRET Nathalie</t>
  </si>
  <si>
    <t>Trésorier Général du CNOSC</t>
  </si>
  <si>
    <t>Femme au foyer</t>
  </si>
  <si>
    <t>CNOSC</t>
  </si>
  <si>
    <t>Biyem-Assi</t>
  </si>
  <si>
    <t>EDJISSENA ONANA</t>
  </si>
  <si>
    <t>Jules Brice</t>
  </si>
  <si>
    <t>Latin / Grec</t>
  </si>
  <si>
    <t>ONANA Janvier</t>
  </si>
  <si>
    <t>ONGOLO Xavérie Chantale</t>
  </si>
  <si>
    <t>DG CNPS</t>
  </si>
  <si>
    <t>Enseignante</t>
  </si>
  <si>
    <t>CNPS</t>
  </si>
  <si>
    <t>Mimboman</t>
  </si>
  <si>
    <t xml:space="preserve">EFFA </t>
  </si>
  <si>
    <t>Claudine Annie Sandra</t>
  </si>
  <si>
    <t>Obala</t>
  </si>
  <si>
    <t>Sud</t>
  </si>
  <si>
    <t>EFFA EMANE Parfait</t>
  </si>
  <si>
    <t>ALIMA TSINGA Sidonie Charlotte</t>
  </si>
  <si>
    <t>Homme d'Affaire</t>
  </si>
  <si>
    <t>Commerçante</t>
  </si>
  <si>
    <t>Awea Escalier</t>
  </si>
  <si>
    <t>Collège Adventiste</t>
  </si>
  <si>
    <t>EMANGAP JAISWAL</t>
  </si>
  <si>
    <t>Marie-Ursule Hélena</t>
  </si>
  <si>
    <t>MANGA NGONO EFON Julienne</t>
  </si>
  <si>
    <t>Tam-Tam</t>
  </si>
  <si>
    <t>Victor Hugo</t>
  </si>
  <si>
    <t>EZO'O EKOTO</t>
  </si>
  <si>
    <t>Christelle Sylvie</t>
  </si>
  <si>
    <t>Enongal</t>
  </si>
  <si>
    <t>Feu EKOTO MENDO'O Aaron</t>
  </si>
  <si>
    <t>MBENGONO Sylvie Samuely</t>
  </si>
  <si>
    <t>Femme d'Affaire</t>
  </si>
  <si>
    <t>FONDJO</t>
  </si>
  <si>
    <t>Linda Raissa</t>
  </si>
  <si>
    <t>Ouest</t>
  </si>
  <si>
    <t>FONDJO Basile</t>
  </si>
  <si>
    <t>BOUCHE Solange Adeline</t>
  </si>
  <si>
    <t>Agent Communal</t>
  </si>
  <si>
    <t>Bastos</t>
  </si>
  <si>
    <t>FOYEN FOYEN</t>
  </si>
  <si>
    <t>Danielle Sabrina</t>
  </si>
  <si>
    <t>FOYEN FOYEN Dieudonné</t>
  </si>
  <si>
    <t>MOKALA Marie-Thérèse</t>
  </si>
  <si>
    <t>Ingénieur Agronome</t>
  </si>
  <si>
    <t>Assistante Sociale</t>
  </si>
  <si>
    <t>Etoa Meki</t>
  </si>
  <si>
    <t>HENRI BEBGA II</t>
  </si>
  <si>
    <t>Kribi</t>
  </si>
  <si>
    <t>BASSEGA BEBGA</t>
  </si>
  <si>
    <t>Paul Armand</t>
  </si>
  <si>
    <t>Manager</t>
  </si>
  <si>
    <t>Médécin</t>
  </si>
  <si>
    <t>Mendong</t>
  </si>
  <si>
    <t>Collège Marie Bernard</t>
  </si>
  <si>
    <t>INES SOPHIE BIAKE</t>
  </si>
  <si>
    <t>Yonkeu Nyango</t>
  </si>
  <si>
    <t>Douala</t>
  </si>
  <si>
    <t>BIAKE Célestin</t>
  </si>
  <si>
    <t>YANGO Odette Généviève</t>
  </si>
  <si>
    <t>Journaliste</t>
  </si>
  <si>
    <t>INNA</t>
  </si>
  <si>
    <t>Fadimatou Aboubakar</t>
  </si>
  <si>
    <t>Ngaoundéré</t>
  </si>
  <si>
    <t>Adamaoua</t>
  </si>
  <si>
    <t>CE 04033151P8ZUDSOTP6</t>
  </si>
  <si>
    <t>Arts</t>
  </si>
  <si>
    <t>AHMADOU ABOUBAKAR YAYA</t>
  </si>
  <si>
    <t>NYANKENG BEKONO Généviève</t>
  </si>
  <si>
    <t>Consultant</t>
  </si>
  <si>
    <t>Essos</t>
  </si>
  <si>
    <t>Mazena Bilingual College</t>
  </si>
  <si>
    <t>KAKAM</t>
  </si>
  <si>
    <t>Joelle Sandra</t>
  </si>
  <si>
    <t>KIT 345</t>
  </si>
  <si>
    <t>TASSI Blandine</t>
  </si>
  <si>
    <t>Commercante</t>
  </si>
  <si>
    <t>Byem-Assi</t>
  </si>
  <si>
    <t>Collège Notre Dame des Béatitudes</t>
  </si>
  <si>
    <t>KOUAM MACHIM</t>
  </si>
  <si>
    <t>Estelle Ophelie</t>
  </si>
  <si>
    <t>Sciences Pol &amp; Humanités</t>
  </si>
  <si>
    <t>KOUAM Martin</t>
  </si>
  <si>
    <t>KOUAM Née YACHSON Chantal</t>
  </si>
  <si>
    <t>Inspecteur de Douane</t>
  </si>
  <si>
    <t>Logpom</t>
  </si>
  <si>
    <t>MABONG</t>
  </si>
  <si>
    <t>Aimé Modeste</t>
  </si>
  <si>
    <t>BINYEGI</t>
  </si>
  <si>
    <t>NGO MABONG Thérèse Aimé</t>
  </si>
  <si>
    <t>PLEG</t>
  </si>
  <si>
    <t>Contrôleur Principal de Trésor</t>
  </si>
  <si>
    <t>Ngousso</t>
  </si>
  <si>
    <t>694636825 / 683359509</t>
  </si>
  <si>
    <t>Collège Montesquieu</t>
  </si>
  <si>
    <t>MOYO BOYOM</t>
  </si>
  <si>
    <t>Landry</t>
  </si>
  <si>
    <t>MVONDO</t>
  </si>
  <si>
    <t>Marthe Jessica</t>
  </si>
  <si>
    <t>Nkolebitye</t>
  </si>
  <si>
    <t>MVONDO NNA Patrick</t>
  </si>
  <si>
    <t>EKOTTO Alice Joelle</t>
  </si>
  <si>
    <t>Inspecteur de Police</t>
  </si>
  <si>
    <t>Ahala II</t>
  </si>
  <si>
    <t>NANGA SIDA</t>
  </si>
  <si>
    <t>Gaston Loic</t>
  </si>
  <si>
    <t>NKONTCHOU NOUBISSI</t>
  </si>
  <si>
    <t>Léonel Dylane</t>
  </si>
  <si>
    <t>NKWATGAM NSANGOU</t>
  </si>
  <si>
    <t>Aicha</t>
  </si>
  <si>
    <t>12280I5</t>
  </si>
  <si>
    <t>NSANGOU ADAMOU</t>
  </si>
  <si>
    <t>POUOMBE Zaratou</t>
  </si>
  <si>
    <t>Ingénieur de Génie Civil</t>
  </si>
  <si>
    <t>Omnisport</t>
  </si>
  <si>
    <t>Collège de la Retraite</t>
  </si>
  <si>
    <t>NYECK</t>
  </si>
  <si>
    <t>Janice Clara</t>
  </si>
  <si>
    <t>NYECK NYECK Sylvestre Le Bell</t>
  </si>
  <si>
    <t>NGO BIKAI Viviane Antoinette</t>
  </si>
  <si>
    <t>Maire et Chef d'Entreprise</t>
  </si>
  <si>
    <t>Attachée de Direction</t>
  </si>
  <si>
    <t>INS</t>
  </si>
  <si>
    <t>Anguissa</t>
  </si>
  <si>
    <t>Amity Institutional College</t>
  </si>
  <si>
    <t>NZENGANG</t>
  </si>
  <si>
    <t>Will Brayan</t>
  </si>
  <si>
    <t>NZENGANG Jean Paul</t>
  </si>
  <si>
    <t>NKENGNI NGWINKO Viviane Emilie</t>
  </si>
  <si>
    <t>Employé de Banque</t>
  </si>
  <si>
    <t>Conseillère d'Orientation</t>
  </si>
  <si>
    <t>Collège Jean Tabi</t>
  </si>
  <si>
    <t>NZIMEGNE SAYEP</t>
  </si>
  <si>
    <t>Noelle Cassandra</t>
  </si>
  <si>
    <t>SAYEP Raymond</t>
  </si>
  <si>
    <t>PIEDJOU NGUENANG Gisèle</t>
  </si>
  <si>
    <t>Commissaire de Police Principal</t>
  </si>
  <si>
    <t>Assureur</t>
  </si>
  <si>
    <t>DGSN / DRH</t>
  </si>
  <si>
    <t>OBELE BEZIMBI</t>
  </si>
  <si>
    <t xml:space="preserve">Thérèse   Nicole                </t>
  </si>
  <si>
    <t>Yaoundé II</t>
  </si>
  <si>
    <t>CE 26223151PGMKLB35</t>
  </si>
  <si>
    <t>BEZIMBI Nicolas</t>
  </si>
  <si>
    <t>AMBOMBO NANGA Anastasie</t>
  </si>
  <si>
    <t>Comptable</t>
  </si>
  <si>
    <t>Odza II</t>
  </si>
  <si>
    <t>694554785 / 677564011</t>
  </si>
  <si>
    <t>PAKELI MEKANGA</t>
  </si>
  <si>
    <t>Est</t>
  </si>
  <si>
    <t>EKANGA ZOK Etienne</t>
  </si>
  <si>
    <t>PAKELI ZENGUELE Rachel</t>
  </si>
  <si>
    <t>Inspecteur d'Etat</t>
  </si>
  <si>
    <t>Carrefour Nsam</t>
  </si>
  <si>
    <t>Colllège Vogt</t>
  </si>
  <si>
    <t>PEDJIOBAH</t>
  </si>
  <si>
    <t>Céphora</t>
  </si>
  <si>
    <t>PEDJIOBAH Joseph</t>
  </si>
  <si>
    <t>MBOGNOU Cathérine</t>
  </si>
  <si>
    <t>Professeur</t>
  </si>
  <si>
    <t>Bonamoussadi</t>
  </si>
  <si>
    <t>TEGUEL</t>
  </si>
  <si>
    <t>Bernade Audrey</t>
  </si>
  <si>
    <t>MEKA FOKO Eugenie C</t>
  </si>
  <si>
    <t xml:space="preserve">Secretaire de Direction </t>
  </si>
  <si>
    <t>Nkoabang</t>
  </si>
  <si>
    <t>Collège St Benoît</t>
  </si>
  <si>
    <t>TITTI NDAMBUE</t>
  </si>
  <si>
    <t>Gilbert Joel</t>
  </si>
  <si>
    <t>Littoral</t>
  </si>
  <si>
    <t>CE07293151PED9KWYWJ4</t>
  </si>
  <si>
    <t>SES</t>
  </si>
  <si>
    <t>TITTI Priscile</t>
  </si>
  <si>
    <t>Lycée d'Akwa</t>
  </si>
  <si>
    <t>Essono city Damase</t>
  </si>
  <si>
    <t xml:space="preserve">WEGA </t>
  </si>
  <si>
    <t>Ajhanie Pavelle</t>
  </si>
  <si>
    <t>WEGA Maurice</t>
  </si>
  <si>
    <t>KEUTCHEGMEN Marlyse</t>
  </si>
  <si>
    <t>Commerçant</t>
  </si>
  <si>
    <t>Biyem-Assi Lac</t>
  </si>
  <si>
    <t>WILLIAM PATRICK ALEXANDER</t>
  </si>
  <si>
    <t>Ntouba Emmanuel De Djonock</t>
  </si>
  <si>
    <t>D</t>
  </si>
  <si>
    <t>DJONOCK Edouard</t>
  </si>
  <si>
    <t>WELISANE EKALLE Marianne</t>
  </si>
  <si>
    <t>Transitaire</t>
  </si>
  <si>
    <t>Cité Damas-Gabon</t>
  </si>
  <si>
    <t xml:space="preserve">Table </t>
  </si>
  <si>
    <t>Philo</t>
  </si>
  <si>
    <t>Anglais</t>
  </si>
  <si>
    <t>OC</t>
  </si>
  <si>
    <t>3H1M</t>
  </si>
  <si>
    <t>3A1M</t>
  </si>
  <si>
    <t>3C1M</t>
  </si>
  <si>
    <t>0H2F</t>
  </si>
  <si>
    <t>0A2F</t>
  </si>
  <si>
    <t>0C2F</t>
  </si>
  <si>
    <t>7H3M</t>
  </si>
  <si>
    <t>7A3M</t>
  </si>
  <si>
    <t>7C3M</t>
  </si>
  <si>
    <t>1H4F</t>
  </si>
  <si>
    <t>1A4F</t>
  </si>
  <si>
    <t>1C4F</t>
  </si>
  <si>
    <t>2H5F</t>
  </si>
  <si>
    <t>2A5F</t>
  </si>
  <si>
    <t>2C5F</t>
  </si>
  <si>
    <t>5H6F</t>
  </si>
  <si>
    <t>5A6F</t>
  </si>
  <si>
    <t>5C6F</t>
  </si>
  <si>
    <t>7H7F</t>
  </si>
  <si>
    <t>7A7F</t>
  </si>
  <si>
    <t>7C7F</t>
  </si>
  <si>
    <t>4H8F</t>
  </si>
  <si>
    <t>4A8F</t>
  </si>
  <si>
    <t>4C8F</t>
  </si>
  <si>
    <t>8H9F</t>
  </si>
  <si>
    <t>8A9F</t>
  </si>
  <si>
    <t>8C9F</t>
  </si>
  <si>
    <t>6H10F</t>
  </si>
  <si>
    <t>6A10F</t>
  </si>
  <si>
    <t>6C10F</t>
  </si>
  <si>
    <t>8H11M</t>
  </si>
  <si>
    <t>8A11M</t>
  </si>
  <si>
    <t>8C11M</t>
  </si>
  <si>
    <t>2H12F</t>
  </si>
  <si>
    <t>2A12F</t>
  </si>
  <si>
    <t>2C12F</t>
  </si>
  <si>
    <t>5H13F</t>
  </si>
  <si>
    <t>5A13F</t>
  </si>
  <si>
    <t>5C13F</t>
  </si>
  <si>
    <t>6H14F</t>
  </si>
  <si>
    <t>6A14F</t>
  </si>
  <si>
    <t>6C14F</t>
  </si>
  <si>
    <t>5H15F</t>
  </si>
  <si>
    <t>5A15F</t>
  </si>
  <si>
    <t>5C15F</t>
  </si>
  <si>
    <t>7H16M</t>
  </si>
  <si>
    <t>7A16M</t>
  </si>
  <si>
    <t>7C16M</t>
  </si>
  <si>
    <t>3H17M</t>
  </si>
  <si>
    <t>3A17M</t>
  </si>
  <si>
    <t>3C17M</t>
  </si>
  <si>
    <t>7H18F</t>
  </si>
  <si>
    <t>7A18F</t>
  </si>
  <si>
    <t>7C18F</t>
  </si>
  <si>
    <t>H19M</t>
  </si>
  <si>
    <t>A19M</t>
  </si>
  <si>
    <t>C19M</t>
  </si>
  <si>
    <t>2H20M</t>
  </si>
  <si>
    <t>2A20M</t>
  </si>
  <si>
    <t>2C20M</t>
  </si>
  <si>
    <t>3H21F</t>
  </si>
  <si>
    <t>3A21F</t>
  </si>
  <si>
    <t>3C21F</t>
  </si>
  <si>
    <t>5H22F</t>
  </si>
  <si>
    <t>5A22F</t>
  </si>
  <si>
    <t>5C22F</t>
  </si>
  <si>
    <t>1H23M</t>
  </si>
  <si>
    <t>1A23M</t>
  </si>
  <si>
    <t>1C23M</t>
  </si>
  <si>
    <t>0H24F</t>
  </si>
  <si>
    <t>0A24F</t>
  </si>
  <si>
    <t>0C24F</t>
  </si>
  <si>
    <t>9H25F</t>
  </si>
  <si>
    <t>9A25F</t>
  </si>
  <si>
    <t>9C25F</t>
  </si>
  <si>
    <t>4H26F</t>
  </si>
  <si>
    <t>4A26F</t>
  </si>
  <si>
    <t>4C26F</t>
  </si>
  <si>
    <t>3H27F</t>
  </si>
  <si>
    <t>3A27F</t>
  </si>
  <si>
    <t>3C27F</t>
  </si>
  <si>
    <t>4H28F</t>
  </si>
  <si>
    <t>4A28F</t>
  </si>
  <si>
    <t>4C28F</t>
  </si>
  <si>
    <t>8H29M</t>
  </si>
  <si>
    <t>8A29M</t>
  </si>
  <si>
    <t>8C29M</t>
  </si>
  <si>
    <t>3H30F</t>
  </si>
  <si>
    <t>3A30F</t>
  </si>
  <si>
    <t>3C30F</t>
  </si>
  <si>
    <t>6H31M</t>
  </si>
  <si>
    <t>6A31M</t>
  </si>
  <si>
    <t>6C31M</t>
  </si>
  <si>
    <t>P</t>
  </si>
  <si>
    <t>A</t>
  </si>
  <si>
    <t>Moyenne</t>
  </si>
  <si>
    <t>Moyenne/matière</t>
  </si>
  <si>
    <t>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</si>
</sst>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Maiandra GD"/>
      <family val="2"/>
    </font>
    <font>
      <sz val="14"/>
      <color theme="1"/>
      <name val="Maiandra GD"/>
      <family val="2"/>
    </font>
    <font>
      <b/>
      <sz val="14"/>
      <color theme="1"/>
      <name val="Maiandra GD"/>
      <family val="2"/>
    </font>
    <font>
      <sz val="18"/>
      <color theme="1"/>
      <name val="Maiandra G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0" xfId="0" applyFont="1"/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zoomScale="96" zoomScaleNormal="96" workbookViewId="0">
      <pane ySplit="1" topLeftCell="A2" activePane="bottomLeft" state="frozen"/>
      <selection pane="bottomLeft" activeCell="A32" sqref="A32:XFD32"/>
    </sheetView>
  </sheetViews>
  <sheetFormatPr baseColWidth="10" defaultColWidth="9.140625" defaultRowHeight="18" x14ac:dyDescent="0.25"/>
  <cols>
    <col min="1" max="1" width="4.42578125" style="10" bestFit="1" customWidth="1"/>
    <col min="2" max="2" width="41.42578125" style="1" bestFit="1" customWidth="1"/>
    <col min="3" max="3" width="39" style="1" bestFit="1" customWidth="1"/>
    <col min="4" max="4" width="7.85546875" style="10" bestFit="1" customWidth="1"/>
    <col min="5" max="5" width="9.85546875" style="10" bestFit="1" customWidth="1"/>
    <col min="6" max="6" width="7.42578125" style="10" bestFit="1" customWidth="1"/>
    <col min="7" max="7" width="13.5703125" style="28" bestFit="1" customWidth="1"/>
    <col min="8" max="8" width="13.5703125" style="28" customWidth="1"/>
    <col min="9" max="9" width="6.42578125" style="2" bestFit="1" customWidth="1"/>
    <col min="10" max="10" width="32" style="6" bestFit="1" customWidth="1"/>
    <col min="11" max="11" width="17.85546875" style="2" bestFit="1" customWidth="1"/>
    <col min="12" max="12" width="7.28515625" style="2" bestFit="1" customWidth="1"/>
    <col min="13" max="13" width="17.85546875" style="2" bestFit="1" customWidth="1"/>
    <col min="14" max="14" width="20.85546875" style="2" bestFit="1" customWidth="1"/>
    <col min="15" max="15" width="34.42578125" style="2" bestFit="1" customWidth="1"/>
    <col min="16" max="16" width="11" style="2" bestFit="1" customWidth="1"/>
    <col min="17" max="17" width="23" style="2" bestFit="1" customWidth="1"/>
    <col min="18" max="18" width="13.7109375" style="2" bestFit="1" customWidth="1"/>
    <col min="19" max="19" width="31.85546875" style="2" bestFit="1" customWidth="1"/>
    <col min="20" max="20" width="15.140625" style="2" bestFit="1" customWidth="1"/>
    <col min="21" max="21" width="41.7109375" style="3" bestFit="1" customWidth="1"/>
    <col min="22" max="22" width="53.5703125" style="3" bestFit="1" customWidth="1"/>
    <col min="23" max="23" width="73.28515625" style="3" bestFit="1" customWidth="1"/>
    <col min="24" max="24" width="37.7109375" style="3" bestFit="1" customWidth="1"/>
    <col min="25" max="25" width="19.140625" style="3" bestFit="1" customWidth="1"/>
    <col min="26" max="26" width="19.85546875" style="3" bestFit="1" customWidth="1"/>
    <col min="27" max="27" width="24.7109375" style="2" bestFit="1" customWidth="1"/>
    <col min="28" max="28" width="7.5703125" style="2" bestFit="1" customWidth="1"/>
    <col min="29" max="29" width="25.42578125" style="2" bestFit="1" customWidth="1"/>
    <col min="30" max="30" width="26.85546875" style="2" bestFit="1" customWidth="1"/>
    <col min="31" max="31" width="32" style="2" bestFit="1" customWidth="1"/>
    <col min="32" max="32" width="32.85546875" style="2" bestFit="1" customWidth="1"/>
    <col min="33" max="33" width="24.140625" style="2" bestFit="1" customWidth="1"/>
    <col min="34" max="34" width="18.7109375" style="2" bestFit="1" customWidth="1"/>
    <col min="35" max="35" width="43.7109375" style="1" bestFit="1" customWidth="1"/>
    <col min="36" max="16384" width="9.140625" style="1"/>
  </cols>
  <sheetData>
    <row r="1" spans="1:35" x14ac:dyDescent="0.25">
      <c r="A1" s="14" t="s">
        <v>0</v>
      </c>
      <c r="B1" s="21" t="s">
        <v>1</v>
      </c>
      <c r="C1" s="21" t="s">
        <v>2</v>
      </c>
      <c r="D1" s="14" t="s">
        <v>262</v>
      </c>
      <c r="E1" s="14" t="s">
        <v>263</v>
      </c>
      <c r="F1" s="14" t="s">
        <v>264</v>
      </c>
      <c r="G1" s="26" t="s">
        <v>360</v>
      </c>
      <c r="H1" s="26" t="s">
        <v>362</v>
      </c>
      <c r="I1" s="22" t="s">
        <v>3</v>
      </c>
      <c r="J1" s="9" t="s">
        <v>4</v>
      </c>
      <c r="K1" s="22" t="s">
        <v>5</v>
      </c>
      <c r="L1" s="22" t="s">
        <v>6</v>
      </c>
      <c r="M1" s="22" t="s">
        <v>7</v>
      </c>
      <c r="N1" s="22" t="s">
        <v>8</v>
      </c>
      <c r="O1" s="22" t="s">
        <v>9</v>
      </c>
      <c r="P1" s="22" t="s">
        <v>10</v>
      </c>
      <c r="Q1" s="22" t="s">
        <v>11</v>
      </c>
      <c r="R1" s="22" t="s">
        <v>12</v>
      </c>
      <c r="S1" s="22" t="s">
        <v>13</v>
      </c>
      <c r="T1" s="22" t="s">
        <v>14</v>
      </c>
      <c r="U1" s="23" t="s">
        <v>15</v>
      </c>
      <c r="V1" s="23" t="s">
        <v>16</v>
      </c>
      <c r="W1" s="23" t="s">
        <v>17</v>
      </c>
      <c r="X1" s="23" t="s">
        <v>18</v>
      </c>
      <c r="Y1" s="23" t="s">
        <v>19</v>
      </c>
      <c r="Z1" s="23" t="s">
        <v>20</v>
      </c>
      <c r="AA1" s="22" t="s">
        <v>21</v>
      </c>
      <c r="AB1" s="22" t="s">
        <v>22</v>
      </c>
      <c r="AC1" s="22" t="s">
        <v>23</v>
      </c>
      <c r="AD1" s="22" t="s">
        <v>24</v>
      </c>
      <c r="AE1" s="22" t="s">
        <v>25</v>
      </c>
      <c r="AF1" s="22" t="s">
        <v>26</v>
      </c>
      <c r="AG1" s="22" t="s">
        <v>27</v>
      </c>
      <c r="AH1" s="22" t="s">
        <v>28</v>
      </c>
      <c r="AI1" s="21" t="s">
        <v>29</v>
      </c>
    </row>
    <row r="2" spans="1:35" x14ac:dyDescent="0.25">
      <c r="A2" s="11">
        <v>1</v>
      </c>
      <c r="B2" s="18" t="s">
        <v>30</v>
      </c>
      <c r="C2" s="18" t="s">
        <v>31</v>
      </c>
      <c r="D2" s="11">
        <v>9.75</v>
      </c>
      <c r="E2" s="11">
        <v>4.25</v>
      </c>
      <c r="F2" s="11">
        <v>10</v>
      </c>
      <c r="G2" s="27">
        <f>AVERAGE(D2,E2,F2)</f>
        <v>8</v>
      </c>
      <c r="H2" s="30">
        <v>10</v>
      </c>
      <c r="I2" s="19" t="s">
        <v>32</v>
      </c>
      <c r="J2" s="5">
        <v>36733</v>
      </c>
      <c r="K2" s="19" t="s">
        <v>33</v>
      </c>
      <c r="L2" s="19">
        <v>1</v>
      </c>
      <c r="M2" s="19" t="s">
        <v>34</v>
      </c>
      <c r="N2" s="19" t="s">
        <v>35</v>
      </c>
      <c r="O2" s="19">
        <v>2.01802067501102E+16</v>
      </c>
      <c r="P2" s="19"/>
      <c r="Q2" s="19" t="s">
        <v>36</v>
      </c>
      <c r="R2" s="19" t="s">
        <v>37</v>
      </c>
      <c r="S2" s="19" t="s">
        <v>38</v>
      </c>
      <c r="T2" s="19" t="s">
        <v>39</v>
      </c>
      <c r="U2" s="20" t="s">
        <v>40</v>
      </c>
      <c r="V2" s="20" t="s">
        <v>41</v>
      </c>
      <c r="W2" s="20" t="s">
        <v>42</v>
      </c>
      <c r="X2" s="20" t="s">
        <v>43</v>
      </c>
      <c r="Y2" s="20"/>
      <c r="Z2" s="20"/>
      <c r="AA2" s="19"/>
      <c r="AB2" s="19"/>
      <c r="AC2" s="19"/>
      <c r="AD2" s="19"/>
      <c r="AE2" s="19"/>
      <c r="AF2" s="19">
        <v>697434848</v>
      </c>
      <c r="AG2" s="19"/>
      <c r="AH2" s="19"/>
      <c r="AI2" s="18" t="s">
        <v>44</v>
      </c>
    </row>
    <row r="3" spans="1:35" x14ac:dyDescent="0.25">
      <c r="A3" s="11">
        <v>2</v>
      </c>
      <c r="B3" s="18" t="s">
        <v>45</v>
      </c>
      <c r="C3" s="18" t="s">
        <v>46</v>
      </c>
      <c r="D3" s="11">
        <v>12</v>
      </c>
      <c r="E3" s="11">
        <v>7.5</v>
      </c>
      <c r="F3" s="11">
        <v>11</v>
      </c>
      <c r="G3" s="27">
        <f>AVERAGE(D3,E3,F3)</f>
        <v>10.166666666666666</v>
      </c>
      <c r="H3" s="30">
        <v>4</v>
      </c>
      <c r="I3" s="19" t="s">
        <v>47</v>
      </c>
      <c r="J3" s="5">
        <v>36300</v>
      </c>
      <c r="K3" s="19" t="s">
        <v>33</v>
      </c>
      <c r="L3" s="19">
        <v>1</v>
      </c>
      <c r="M3" s="19" t="s">
        <v>34</v>
      </c>
      <c r="N3" s="19" t="s">
        <v>35</v>
      </c>
      <c r="O3" s="19" t="s">
        <v>48</v>
      </c>
      <c r="P3" s="19"/>
      <c r="Q3" s="19" t="s">
        <v>36</v>
      </c>
      <c r="R3" s="19" t="s">
        <v>49</v>
      </c>
      <c r="S3" s="19" t="s">
        <v>38</v>
      </c>
      <c r="T3" s="19" t="s">
        <v>50</v>
      </c>
      <c r="U3" s="20" t="s">
        <v>51</v>
      </c>
      <c r="V3" s="20" t="s">
        <v>52</v>
      </c>
      <c r="W3" s="20" t="s">
        <v>53</v>
      </c>
      <c r="X3" s="20" t="s">
        <v>54</v>
      </c>
      <c r="Y3" s="20" t="s">
        <v>55</v>
      </c>
      <c r="Z3" s="20"/>
      <c r="AA3" s="19" t="s">
        <v>56</v>
      </c>
      <c r="AB3" s="19"/>
      <c r="AC3" s="19">
        <v>693692472</v>
      </c>
      <c r="AD3" s="19"/>
      <c r="AE3" s="19">
        <v>699648294</v>
      </c>
      <c r="AF3" s="19">
        <v>656120730</v>
      </c>
      <c r="AG3" s="19"/>
      <c r="AH3" s="19"/>
      <c r="AI3" s="18" t="s">
        <v>57</v>
      </c>
    </row>
    <row r="4" spans="1:35" x14ac:dyDescent="0.25">
      <c r="A4" s="11">
        <v>3</v>
      </c>
      <c r="B4" s="18" t="s">
        <v>58</v>
      </c>
      <c r="C4" s="18" t="s">
        <v>59</v>
      </c>
      <c r="D4" s="11">
        <v>6.25</v>
      </c>
      <c r="E4" s="11">
        <v>6.75</v>
      </c>
      <c r="F4" s="11">
        <v>10.5</v>
      </c>
      <c r="G4" s="27">
        <f>AVERAGE(D4,E4,F4)</f>
        <v>7.833333333333333</v>
      </c>
      <c r="H4" s="30">
        <v>13</v>
      </c>
      <c r="I4" s="19" t="s">
        <v>32</v>
      </c>
      <c r="J4" s="5">
        <v>36571</v>
      </c>
      <c r="K4" s="19" t="s">
        <v>33</v>
      </c>
      <c r="L4" s="19">
        <v>1</v>
      </c>
      <c r="M4" s="19" t="s">
        <v>34</v>
      </c>
      <c r="N4" s="19" t="s">
        <v>35</v>
      </c>
      <c r="O4" s="19" t="s">
        <v>60</v>
      </c>
      <c r="P4" s="19"/>
      <c r="Q4" s="19" t="s">
        <v>36</v>
      </c>
      <c r="R4" s="19" t="s">
        <v>37</v>
      </c>
      <c r="S4" s="19" t="s">
        <v>38</v>
      </c>
      <c r="T4" s="19" t="s">
        <v>39</v>
      </c>
      <c r="U4" s="20" t="s">
        <v>61</v>
      </c>
      <c r="V4" s="20" t="s">
        <v>62</v>
      </c>
      <c r="W4" s="20" t="s">
        <v>63</v>
      </c>
      <c r="X4" s="20" t="s">
        <v>64</v>
      </c>
      <c r="Y4" s="20"/>
      <c r="Z4" s="20"/>
      <c r="AA4" s="19" t="s">
        <v>65</v>
      </c>
      <c r="AB4" s="19"/>
      <c r="AC4" s="19">
        <v>693273457</v>
      </c>
      <c r="AD4" s="19"/>
      <c r="AE4" s="19"/>
      <c r="AF4" s="19">
        <v>696960803</v>
      </c>
      <c r="AG4" s="19"/>
      <c r="AH4" s="19"/>
      <c r="AI4" s="18"/>
    </row>
    <row r="5" spans="1:35" x14ac:dyDescent="0.25">
      <c r="A5" s="11">
        <v>4</v>
      </c>
      <c r="B5" s="18" t="s">
        <v>66</v>
      </c>
      <c r="C5" s="18" t="s">
        <v>67</v>
      </c>
      <c r="D5" s="11">
        <v>7.75</v>
      </c>
      <c r="E5" s="11">
        <v>6.25</v>
      </c>
      <c r="F5" s="11">
        <v>9.5</v>
      </c>
      <c r="G5" s="27">
        <f>AVERAGE(D5,E5,F5)</f>
        <v>7.833333333333333</v>
      </c>
      <c r="H5" s="30">
        <v>14</v>
      </c>
      <c r="I5" s="19" t="s">
        <v>47</v>
      </c>
      <c r="J5" s="5">
        <v>37012</v>
      </c>
      <c r="K5" s="19" t="s">
        <v>68</v>
      </c>
      <c r="L5" s="19">
        <v>1</v>
      </c>
      <c r="M5" s="19" t="s">
        <v>34</v>
      </c>
      <c r="N5" s="19" t="s">
        <v>69</v>
      </c>
      <c r="O5" s="19"/>
      <c r="P5" s="19"/>
      <c r="Q5" s="19" t="s">
        <v>36</v>
      </c>
      <c r="R5" s="19" t="s">
        <v>37</v>
      </c>
      <c r="S5" s="19" t="s">
        <v>38</v>
      </c>
      <c r="T5" s="19" t="s">
        <v>50</v>
      </c>
      <c r="U5" s="20" t="s">
        <v>70</v>
      </c>
      <c r="V5" s="20" t="s">
        <v>71</v>
      </c>
      <c r="W5" s="20" t="s">
        <v>72</v>
      </c>
      <c r="X5" s="20" t="s">
        <v>73</v>
      </c>
      <c r="Y5" s="20" t="s">
        <v>74</v>
      </c>
      <c r="Z5" s="20"/>
      <c r="AA5" s="19" t="s">
        <v>75</v>
      </c>
      <c r="AB5" s="19"/>
      <c r="AC5" s="19">
        <v>699838803</v>
      </c>
      <c r="AD5" s="19"/>
      <c r="AE5" s="19">
        <v>699838803</v>
      </c>
      <c r="AF5" s="19">
        <v>699823400</v>
      </c>
      <c r="AG5" s="19"/>
      <c r="AH5" s="19"/>
      <c r="AI5" s="18"/>
    </row>
    <row r="6" spans="1:35" x14ac:dyDescent="0.25">
      <c r="A6" s="11">
        <v>5</v>
      </c>
      <c r="B6" s="18" t="s">
        <v>76</v>
      </c>
      <c r="C6" s="18" t="s">
        <v>77</v>
      </c>
      <c r="D6" s="11">
        <v>9.5</v>
      </c>
      <c r="E6" s="11">
        <v>4.5</v>
      </c>
      <c r="F6" s="11">
        <v>12</v>
      </c>
      <c r="G6" s="27">
        <f>AVERAGE(D6,E6,F6)</f>
        <v>8.6666666666666661</v>
      </c>
      <c r="H6" s="30">
        <v>9</v>
      </c>
      <c r="I6" s="19" t="s">
        <v>47</v>
      </c>
      <c r="J6" s="5">
        <v>37125</v>
      </c>
      <c r="K6" s="19" t="s">
        <v>33</v>
      </c>
      <c r="L6" s="19">
        <v>1</v>
      </c>
      <c r="M6" s="19" t="s">
        <v>34</v>
      </c>
      <c r="N6" s="19" t="s">
        <v>35</v>
      </c>
      <c r="O6" s="19"/>
      <c r="P6" s="19"/>
      <c r="Q6" s="19" t="s">
        <v>36</v>
      </c>
      <c r="R6" s="19" t="s">
        <v>37</v>
      </c>
      <c r="S6" s="19" t="s">
        <v>38</v>
      </c>
      <c r="T6" s="19" t="s">
        <v>78</v>
      </c>
      <c r="U6" s="20" t="s">
        <v>79</v>
      </c>
      <c r="V6" s="20" t="s">
        <v>80</v>
      </c>
      <c r="W6" s="20" t="s">
        <v>81</v>
      </c>
      <c r="X6" s="20" t="s">
        <v>82</v>
      </c>
      <c r="Y6" s="20" t="s">
        <v>83</v>
      </c>
      <c r="Z6" s="20"/>
      <c r="AA6" s="19" t="s">
        <v>84</v>
      </c>
      <c r="AB6" s="19"/>
      <c r="AC6" s="19">
        <v>698655214</v>
      </c>
      <c r="AD6" s="19"/>
      <c r="AE6" s="19"/>
      <c r="AF6" s="19">
        <v>677634239</v>
      </c>
      <c r="AG6" s="19"/>
      <c r="AH6" s="19"/>
      <c r="AI6" s="18"/>
    </row>
    <row r="7" spans="1:35" x14ac:dyDescent="0.25">
      <c r="A7" s="11">
        <v>6</v>
      </c>
      <c r="B7" s="18" t="s">
        <v>85</v>
      </c>
      <c r="C7" s="18" t="s">
        <v>86</v>
      </c>
      <c r="D7" s="11">
        <v>2</v>
      </c>
      <c r="E7" s="11">
        <v>3.75</v>
      </c>
      <c r="F7" s="11">
        <v>8.5</v>
      </c>
      <c r="G7" s="27">
        <f>AVERAGE(D7,E7,F7)</f>
        <v>4.75</v>
      </c>
      <c r="H7" s="30">
        <v>31</v>
      </c>
      <c r="I7" s="19" t="s">
        <v>47</v>
      </c>
      <c r="J7" s="5">
        <v>36250</v>
      </c>
      <c r="K7" s="19" t="s">
        <v>87</v>
      </c>
      <c r="L7" s="19">
        <v>1</v>
      </c>
      <c r="M7" s="19" t="s">
        <v>34</v>
      </c>
      <c r="N7" s="19" t="s">
        <v>88</v>
      </c>
      <c r="O7" s="19">
        <v>361162</v>
      </c>
      <c r="P7" s="19"/>
      <c r="Q7" s="19" t="s">
        <v>36</v>
      </c>
      <c r="R7" s="19" t="s">
        <v>49</v>
      </c>
      <c r="S7" s="19" t="s">
        <v>38</v>
      </c>
      <c r="T7" s="19" t="s">
        <v>50</v>
      </c>
      <c r="U7" s="20" t="s">
        <v>89</v>
      </c>
      <c r="V7" s="20" t="s">
        <v>90</v>
      </c>
      <c r="W7" s="20" t="s">
        <v>91</v>
      </c>
      <c r="X7" s="20" t="s">
        <v>92</v>
      </c>
      <c r="Y7" s="20"/>
      <c r="Z7" s="20"/>
      <c r="AA7" s="19" t="s">
        <v>93</v>
      </c>
      <c r="AB7" s="19"/>
      <c r="AC7" s="19">
        <v>657442105</v>
      </c>
      <c r="AD7" s="19"/>
      <c r="AE7" s="19">
        <v>699977124</v>
      </c>
      <c r="AF7" s="19">
        <v>694904560</v>
      </c>
      <c r="AG7" s="19"/>
      <c r="AH7" s="19"/>
      <c r="AI7" s="18" t="s">
        <v>94</v>
      </c>
    </row>
    <row r="8" spans="1:35" x14ac:dyDescent="0.25">
      <c r="A8" s="11">
        <v>7</v>
      </c>
      <c r="B8" s="18" t="s">
        <v>95</v>
      </c>
      <c r="C8" s="18" t="s">
        <v>96</v>
      </c>
      <c r="D8" s="11">
        <v>5.5</v>
      </c>
      <c r="E8" s="11">
        <v>5.75</v>
      </c>
      <c r="F8" s="11">
        <v>7.5</v>
      </c>
      <c r="G8" s="27">
        <f>AVERAGE(D8,E8,F8)</f>
        <v>6.25</v>
      </c>
      <c r="H8" s="30">
        <v>26</v>
      </c>
      <c r="I8" s="19" t="s">
        <v>47</v>
      </c>
      <c r="J8" s="5">
        <v>36872</v>
      </c>
      <c r="K8" s="19" t="s">
        <v>33</v>
      </c>
      <c r="L8" s="19">
        <v>1</v>
      </c>
      <c r="M8" s="19"/>
      <c r="N8" s="19"/>
      <c r="O8" s="19"/>
      <c r="P8" s="19"/>
      <c r="Q8" s="19" t="s">
        <v>36</v>
      </c>
      <c r="R8" s="19" t="s">
        <v>37</v>
      </c>
      <c r="S8" s="19" t="s">
        <v>38</v>
      </c>
      <c r="T8" s="19" t="s">
        <v>50</v>
      </c>
      <c r="U8" s="20"/>
      <c r="V8" s="20" t="s">
        <v>97</v>
      </c>
      <c r="W8" s="20"/>
      <c r="X8" s="20"/>
      <c r="Y8" s="20"/>
      <c r="Z8" s="20"/>
      <c r="AA8" s="19" t="s">
        <v>98</v>
      </c>
      <c r="AB8" s="19"/>
      <c r="AC8" s="19"/>
      <c r="AD8" s="19"/>
      <c r="AE8" s="19"/>
      <c r="AF8" s="19">
        <v>691288614</v>
      </c>
      <c r="AG8" s="19"/>
      <c r="AH8" s="19"/>
      <c r="AI8" s="18" t="s">
        <v>99</v>
      </c>
    </row>
    <row r="9" spans="1:35" x14ac:dyDescent="0.25">
      <c r="A9" s="11">
        <v>8</v>
      </c>
      <c r="B9" s="18" t="s">
        <v>100</v>
      </c>
      <c r="C9" s="18" t="s">
        <v>101</v>
      </c>
      <c r="D9" s="11">
        <v>7.5</v>
      </c>
      <c r="E9" s="11">
        <v>7</v>
      </c>
      <c r="F9" s="11">
        <v>9</v>
      </c>
      <c r="G9" s="27">
        <f>AVERAGE(D9,E9,F9)</f>
        <v>7.833333333333333</v>
      </c>
      <c r="H9" s="30">
        <v>15</v>
      </c>
      <c r="I9" s="19" t="s">
        <v>47</v>
      </c>
      <c r="J9" s="5">
        <v>36340</v>
      </c>
      <c r="K9" s="19" t="s">
        <v>102</v>
      </c>
      <c r="L9" s="19">
        <v>1</v>
      </c>
      <c r="M9" s="19" t="s">
        <v>34</v>
      </c>
      <c r="N9" s="19" t="s">
        <v>88</v>
      </c>
      <c r="O9" s="19"/>
      <c r="P9" s="19"/>
      <c r="Q9" s="19" t="s">
        <v>36</v>
      </c>
      <c r="R9" s="19" t="s">
        <v>49</v>
      </c>
      <c r="S9" s="19" t="s">
        <v>38</v>
      </c>
      <c r="T9" s="19" t="s">
        <v>50</v>
      </c>
      <c r="U9" s="20" t="s">
        <v>103</v>
      </c>
      <c r="V9" s="20" t="s">
        <v>104</v>
      </c>
      <c r="W9" s="20"/>
      <c r="X9" s="20" t="s">
        <v>105</v>
      </c>
      <c r="Y9" s="20"/>
      <c r="Z9" s="20"/>
      <c r="AA9" s="19" t="s">
        <v>75</v>
      </c>
      <c r="AB9" s="19"/>
      <c r="AC9" s="19">
        <v>655957607</v>
      </c>
      <c r="AD9" s="19"/>
      <c r="AE9" s="19"/>
      <c r="AF9" s="19">
        <v>699815343</v>
      </c>
      <c r="AG9" s="19"/>
      <c r="AH9" s="19"/>
      <c r="AI9" s="18" t="s">
        <v>57</v>
      </c>
    </row>
    <row r="10" spans="1:35" x14ac:dyDescent="0.25">
      <c r="A10" s="11">
        <v>9</v>
      </c>
      <c r="B10" s="18" t="s">
        <v>106</v>
      </c>
      <c r="C10" s="18" t="s">
        <v>107</v>
      </c>
      <c r="D10" s="11">
        <v>2.5</v>
      </c>
      <c r="E10" s="11">
        <v>4.25</v>
      </c>
      <c r="F10" s="11">
        <v>15</v>
      </c>
      <c r="G10" s="27">
        <f>AVERAGE(D10,E10,F10)</f>
        <v>7.25</v>
      </c>
      <c r="H10" s="30">
        <v>18</v>
      </c>
      <c r="I10" s="19" t="s">
        <v>47</v>
      </c>
      <c r="J10" s="5">
        <v>35580</v>
      </c>
      <c r="K10" s="19" t="s">
        <v>33</v>
      </c>
      <c r="L10" s="19">
        <v>1</v>
      </c>
      <c r="M10" s="19" t="s">
        <v>34</v>
      </c>
      <c r="N10" s="19" t="s">
        <v>108</v>
      </c>
      <c r="O10" s="19">
        <v>118253343</v>
      </c>
      <c r="P10" s="19"/>
      <c r="Q10" s="19" t="s">
        <v>36</v>
      </c>
      <c r="R10" s="19" t="s">
        <v>37</v>
      </c>
      <c r="S10" s="19" t="s">
        <v>38</v>
      </c>
      <c r="T10" s="19" t="s">
        <v>39</v>
      </c>
      <c r="U10" s="20" t="s">
        <v>109</v>
      </c>
      <c r="V10" s="20" t="s">
        <v>110</v>
      </c>
      <c r="W10" s="20" t="s">
        <v>111</v>
      </c>
      <c r="X10" s="20" t="s">
        <v>64</v>
      </c>
      <c r="Y10" s="20"/>
      <c r="Z10" s="20"/>
      <c r="AA10" s="19" t="s">
        <v>112</v>
      </c>
      <c r="AB10" s="19"/>
      <c r="AC10" s="19">
        <v>693599306</v>
      </c>
      <c r="AD10" s="19"/>
      <c r="AE10" s="19">
        <v>699980000</v>
      </c>
      <c r="AF10" s="19">
        <v>693599306</v>
      </c>
      <c r="AG10" s="19"/>
      <c r="AH10" s="19"/>
      <c r="AI10" s="18" t="s">
        <v>94</v>
      </c>
    </row>
    <row r="11" spans="1:35" x14ac:dyDescent="0.25">
      <c r="A11" s="11">
        <v>10</v>
      </c>
      <c r="B11" s="18" t="s">
        <v>113</v>
      </c>
      <c r="C11" s="18" t="s">
        <v>114</v>
      </c>
      <c r="D11" s="11">
        <v>12.75</v>
      </c>
      <c r="E11" s="11">
        <v>10.5</v>
      </c>
      <c r="F11" s="11">
        <v>12</v>
      </c>
      <c r="G11" s="27">
        <f>AVERAGE(D11,E11,F11)</f>
        <v>11.75</v>
      </c>
      <c r="H11" s="30">
        <v>1</v>
      </c>
      <c r="I11" s="19" t="s">
        <v>47</v>
      </c>
      <c r="J11" s="5">
        <v>36660</v>
      </c>
      <c r="K11" s="19" t="s">
        <v>33</v>
      </c>
      <c r="L11" s="19">
        <v>1</v>
      </c>
      <c r="M11" s="19" t="s">
        <v>34</v>
      </c>
      <c r="N11" s="19" t="s">
        <v>35</v>
      </c>
      <c r="O11" s="19">
        <v>100249159</v>
      </c>
      <c r="P11" s="19"/>
      <c r="Q11" s="19" t="s">
        <v>36</v>
      </c>
      <c r="R11" s="19" t="s">
        <v>37</v>
      </c>
      <c r="S11" s="19" t="s">
        <v>38</v>
      </c>
      <c r="T11" s="19" t="s">
        <v>50</v>
      </c>
      <c r="U11" s="20" t="s">
        <v>115</v>
      </c>
      <c r="V11" s="20" t="s">
        <v>116</v>
      </c>
      <c r="W11" s="20" t="s">
        <v>117</v>
      </c>
      <c r="X11" s="20" t="s">
        <v>118</v>
      </c>
      <c r="Y11" s="20"/>
      <c r="Z11" s="20"/>
      <c r="AA11" s="19" t="s">
        <v>119</v>
      </c>
      <c r="AB11" s="19">
        <v>857</v>
      </c>
      <c r="AC11" s="19">
        <v>656392344</v>
      </c>
      <c r="AD11" s="19"/>
      <c r="AE11" s="19">
        <v>699880672</v>
      </c>
      <c r="AF11" s="19">
        <v>699897713</v>
      </c>
      <c r="AG11" s="19"/>
      <c r="AH11" s="19"/>
      <c r="AI11" s="18" t="s">
        <v>57</v>
      </c>
    </row>
    <row r="12" spans="1:35" x14ac:dyDescent="0.25">
      <c r="A12" s="11">
        <v>11</v>
      </c>
      <c r="B12" s="18" t="s">
        <v>120</v>
      </c>
      <c r="C12" s="18"/>
      <c r="D12" s="11">
        <v>5.75</v>
      </c>
      <c r="E12" s="11">
        <v>7</v>
      </c>
      <c r="F12" s="11">
        <v>5.5</v>
      </c>
      <c r="G12" s="27">
        <f>AVERAGE(D12,E12,F12)</f>
        <v>6.083333333333333</v>
      </c>
      <c r="H12" s="30">
        <v>27</v>
      </c>
      <c r="I12" s="19" t="s">
        <v>32</v>
      </c>
      <c r="J12" s="5">
        <v>36882</v>
      </c>
      <c r="K12" s="19" t="s">
        <v>121</v>
      </c>
      <c r="L12" s="19">
        <v>1</v>
      </c>
      <c r="M12" s="19" t="s">
        <v>34</v>
      </c>
      <c r="N12" s="19" t="s">
        <v>35</v>
      </c>
      <c r="O12" s="19">
        <v>2.01704823928109E+16</v>
      </c>
      <c r="P12" s="19"/>
      <c r="Q12" s="19" t="s">
        <v>36</v>
      </c>
      <c r="R12" s="19" t="s">
        <v>49</v>
      </c>
      <c r="S12" s="19" t="s">
        <v>38</v>
      </c>
      <c r="T12" s="19" t="s">
        <v>39</v>
      </c>
      <c r="U12" s="20" t="s">
        <v>122</v>
      </c>
      <c r="V12" s="20" t="s">
        <v>123</v>
      </c>
      <c r="W12" s="20" t="s">
        <v>124</v>
      </c>
      <c r="X12" s="20" t="s">
        <v>125</v>
      </c>
      <c r="Y12" s="20"/>
      <c r="Z12" s="20"/>
      <c r="AA12" s="19" t="s">
        <v>126</v>
      </c>
      <c r="AB12" s="19"/>
      <c r="AC12" s="19">
        <v>699900492</v>
      </c>
      <c r="AD12" s="19"/>
      <c r="AE12" s="19">
        <v>690571010</v>
      </c>
      <c r="AF12" s="19">
        <v>699900492</v>
      </c>
      <c r="AG12" s="19"/>
      <c r="AH12" s="19"/>
      <c r="AI12" s="18" t="s">
        <v>127</v>
      </c>
    </row>
    <row r="13" spans="1:35" x14ac:dyDescent="0.25">
      <c r="A13" s="11">
        <v>12</v>
      </c>
      <c r="B13" s="18" t="s">
        <v>128</v>
      </c>
      <c r="C13" s="18" t="s">
        <v>129</v>
      </c>
      <c r="D13" s="11">
        <v>5.5</v>
      </c>
      <c r="E13" s="11">
        <v>5.25</v>
      </c>
      <c r="F13" s="11">
        <v>5.5</v>
      </c>
      <c r="G13" s="27">
        <f>AVERAGE(D13,E13,F13)</f>
        <v>5.416666666666667</v>
      </c>
      <c r="H13" s="30">
        <v>30</v>
      </c>
      <c r="I13" s="19" t="s">
        <v>47</v>
      </c>
      <c r="J13" s="5">
        <v>35925</v>
      </c>
      <c r="K13" s="19" t="s">
        <v>130</v>
      </c>
      <c r="L13" s="19">
        <v>1</v>
      </c>
      <c r="M13" s="19" t="s">
        <v>34</v>
      </c>
      <c r="N13" s="19" t="s">
        <v>108</v>
      </c>
      <c r="O13" s="19"/>
      <c r="P13" s="19"/>
      <c r="Q13" s="19" t="s">
        <v>36</v>
      </c>
      <c r="R13" s="19" t="s">
        <v>49</v>
      </c>
      <c r="S13" s="19" t="s">
        <v>38</v>
      </c>
      <c r="T13" s="19" t="s">
        <v>50</v>
      </c>
      <c r="U13" s="20" t="s">
        <v>131</v>
      </c>
      <c r="V13" s="20" t="s">
        <v>132</v>
      </c>
      <c r="W13" s="20" t="s">
        <v>133</v>
      </c>
      <c r="X13" s="20" t="s">
        <v>82</v>
      </c>
      <c r="Y13" s="20"/>
      <c r="Z13" s="20"/>
      <c r="AA13" s="19" t="s">
        <v>75</v>
      </c>
      <c r="AB13" s="19"/>
      <c r="AC13" s="19">
        <v>677690936</v>
      </c>
      <c r="AD13" s="19"/>
      <c r="AE13" s="19"/>
      <c r="AF13" s="19">
        <v>677690936</v>
      </c>
      <c r="AG13" s="19"/>
      <c r="AH13" s="19"/>
      <c r="AI13" s="18" t="s">
        <v>127</v>
      </c>
    </row>
    <row r="14" spans="1:35" x14ac:dyDescent="0.25">
      <c r="A14" s="11">
        <v>13</v>
      </c>
      <c r="B14" s="18" t="s">
        <v>134</v>
      </c>
      <c r="C14" s="18" t="s">
        <v>135</v>
      </c>
      <c r="D14" s="11">
        <v>5.25</v>
      </c>
      <c r="E14" s="11">
        <v>9.25</v>
      </c>
      <c r="F14" s="11">
        <v>6</v>
      </c>
      <c r="G14" s="27">
        <f>AVERAGE(D14,E14,F14)</f>
        <v>6.833333333333333</v>
      </c>
      <c r="H14" s="30">
        <v>22</v>
      </c>
      <c r="I14" s="19" t="s">
        <v>47</v>
      </c>
      <c r="J14" s="5">
        <v>37559</v>
      </c>
      <c r="K14" s="19" t="s">
        <v>136</v>
      </c>
      <c r="L14" s="19">
        <v>1</v>
      </c>
      <c r="M14" s="19" t="s">
        <v>34</v>
      </c>
      <c r="N14" s="19" t="s">
        <v>137</v>
      </c>
      <c r="O14" s="19" t="s">
        <v>138</v>
      </c>
      <c r="P14" s="19"/>
      <c r="Q14" s="19" t="s">
        <v>36</v>
      </c>
      <c r="R14" s="19" t="s">
        <v>37</v>
      </c>
      <c r="S14" s="19" t="s">
        <v>38</v>
      </c>
      <c r="T14" s="19" t="s">
        <v>139</v>
      </c>
      <c r="U14" s="20" t="s">
        <v>140</v>
      </c>
      <c r="V14" s="20" t="s">
        <v>141</v>
      </c>
      <c r="W14" s="20" t="s">
        <v>142</v>
      </c>
      <c r="X14" s="20"/>
      <c r="Y14" s="20"/>
      <c r="Z14" s="20"/>
      <c r="AA14" s="19" t="s">
        <v>143</v>
      </c>
      <c r="AB14" s="19"/>
      <c r="AC14" s="19">
        <v>693806519</v>
      </c>
      <c r="AD14" s="19"/>
      <c r="AE14" s="19">
        <v>699468355</v>
      </c>
      <c r="AF14" s="19"/>
      <c r="AG14" s="19"/>
      <c r="AH14" s="19"/>
      <c r="AI14" s="18" t="s">
        <v>144</v>
      </c>
    </row>
    <row r="15" spans="1:35" x14ac:dyDescent="0.25">
      <c r="A15" s="11">
        <v>14</v>
      </c>
      <c r="B15" s="18" t="s">
        <v>145</v>
      </c>
      <c r="C15" s="18" t="s">
        <v>146</v>
      </c>
      <c r="D15" s="11">
        <v>6.25</v>
      </c>
      <c r="E15" s="11">
        <v>4.25</v>
      </c>
      <c r="F15" s="11">
        <v>6</v>
      </c>
      <c r="G15" s="27">
        <f>AVERAGE(D15,E15,F15)</f>
        <v>5.5</v>
      </c>
      <c r="H15" s="30">
        <v>29</v>
      </c>
      <c r="I15" s="19" t="s">
        <v>47</v>
      </c>
      <c r="J15" s="5">
        <v>36064</v>
      </c>
      <c r="K15" s="19" t="s">
        <v>33</v>
      </c>
      <c r="L15" s="19">
        <v>1</v>
      </c>
      <c r="M15" s="19" t="s">
        <v>34</v>
      </c>
      <c r="N15" s="19" t="s">
        <v>108</v>
      </c>
      <c r="O15" s="19" t="s">
        <v>147</v>
      </c>
      <c r="P15" s="19"/>
      <c r="Q15" s="19" t="s">
        <v>36</v>
      </c>
      <c r="R15" s="19" t="s">
        <v>49</v>
      </c>
      <c r="S15" s="19" t="s">
        <v>38</v>
      </c>
      <c r="T15" s="19" t="s">
        <v>39</v>
      </c>
      <c r="U15" s="20"/>
      <c r="V15" s="20" t="s">
        <v>148</v>
      </c>
      <c r="W15" s="20"/>
      <c r="X15" s="20" t="s">
        <v>149</v>
      </c>
      <c r="Y15" s="20"/>
      <c r="Z15" s="20"/>
      <c r="AA15" s="19" t="s">
        <v>150</v>
      </c>
      <c r="AB15" s="19"/>
      <c r="AC15" s="19">
        <v>657768169</v>
      </c>
      <c r="AD15" s="19"/>
      <c r="AE15" s="19"/>
      <c r="AF15" s="19">
        <v>697012993</v>
      </c>
      <c r="AG15" s="19"/>
      <c r="AH15" s="19"/>
      <c r="AI15" s="18" t="s">
        <v>151</v>
      </c>
    </row>
    <row r="16" spans="1:35" x14ac:dyDescent="0.25">
      <c r="A16" s="11">
        <v>15</v>
      </c>
      <c r="B16" s="18" t="s">
        <v>152</v>
      </c>
      <c r="C16" s="18" t="s">
        <v>153</v>
      </c>
      <c r="D16" s="11">
        <v>7</v>
      </c>
      <c r="E16" s="11">
        <v>5.5</v>
      </c>
      <c r="F16" s="11">
        <v>7</v>
      </c>
      <c r="G16" s="27">
        <f>AVERAGE(D16,E16,F16)</f>
        <v>6.5</v>
      </c>
      <c r="H16" s="30">
        <v>24</v>
      </c>
      <c r="I16" s="19" t="s">
        <v>47</v>
      </c>
      <c r="J16" s="5">
        <v>36452</v>
      </c>
      <c r="K16" s="19" t="s">
        <v>130</v>
      </c>
      <c r="L16" s="19">
        <v>1</v>
      </c>
      <c r="M16" s="19" t="s">
        <v>34</v>
      </c>
      <c r="N16" s="19" t="s">
        <v>108</v>
      </c>
      <c r="O16" s="19"/>
      <c r="P16" s="19"/>
      <c r="Q16" s="19" t="s">
        <v>36</v>
      </c>
      <c r="R16" s="19" t="s">
        <v>37</v>
      </c>
      <c r="S16" s="19" t="s">
        <v>154</v>
      </c>
      <c r="T16" s="19" t="s">
        <v>39</v>
      </c>
      <c r="U16" s="20" t="s">
        <v>155</v>
      </c>
      <c r="V16" s="20" t="s">
        <v>156</v>
      </c>
      <c r="W16" s="20" t="s">
        <v>157</v>
      </c>
      <c r="X16" s="20" t="s">
        <v>92</v>
      </c>
      <c r="Y16" s="20"/>
      <c r="Z16" s="20"/>
      <c r="AA16" s="19" t="s">
        <v>158</v>
      </c>
      <c r="AB16" s="19"/>
      <c r="AC16" s="19">
        <v>697318664</v>
      </c>
      <c r="AD16" s="19"/>
      <c r="AE16" s="19">
        <v>696717652</v>
      </c>
      <c r="AF16" s="19">
        <v>699592871</v>
      </c>
      <c r="AG16" s="19"/>
      <c r="AH16" s="19"/>
      <c r="AI16" s="18"/>
    </row>
    <row r="17" spans="1:35" x14ac:dyDescent="0.25">
      <c r="A17" s="11">
        <v>16</v>
      </c>
      <c r="B17" s="18" t="s">
        <v>159</v>
      </c>
      <c r="C17" s="18" t="s">
        <v>160</v>
      </c>
      <c r="D17" s="11">
        <v>8.25</v>
      </c>
      <c r="E17" s="11">
        <v>5.75</v>
      </c>
      <c r="F17" s="11">
        <v>9</v>
      </c>
      <c r="G17" s="27">
        <f>AVERAGE(D17,E17,F17)</f>
        <v>7.666666666666667</v>
      </c>
      <c r="H17" s="30">
        <v>17</v>
      </c>
      <c r="I17" s="19" t="s">
        <v>32</v>
      </c>
      <c r="J17" s="5">
        <v>37676</v>
      </c>
      <c r="K17" s="19" t="s">
        <v>33</v>
      </c>
      <c r="L17" s="19">
        <v>1</v>
      </c>
      <c r="M17" s="19" t="s">
        <v>34</v>
      </c>
      <c r="N17" s="19" t="s">
        <v>35</v>
      </c>
      <c r="O17" s="19"/>
      <c r="P17" s="19"/>
      <c r="Q17" s="19" t="s">
        <v>36</v>
      </c>
      <c r="R17" s="19" t="s">
        <v>37</v>
      </c>
      <c r="S17" s="19" t="s">
        <v>38</v>
      </c>
      <c r="T17" s="19" t="s">
        <v>39</v>
      </c>
      <c r="U17" s="20" t="s">
        <v>161</v>
      </c>
      <c r="V17" s="20" t="s">
        <v>162</v>
      </c>
      <c r="W17" s="20" t="s">
        <v>163</v>
      </c>
      <c r="X17" s="20" t="s">
        <v>164</v>
      </c>
      <c r="Y17" s="20"/>
      <c r="Z17" s="20"/>
      <c r="AA17" s="19" t="s">
        <v>165</v>
      </c>
      <c r="AB17" s="19"/>
      <c r="AC17" s="19"/>
      <c r="AD17" s="19"/>
      <c r="AE17" s="19"/>
      <c r="AF17" s="19" t="s">
        <v>166</v>
      </c>
      <c r="AG17" s="19"/>
      <c r="AH17" s="19"/>
      <c r="AI17" s="18" t="s">
        <v>167</v>
      </c>
    </row>
    <row r="18" spans="1:35" x14ac:dyDescent="0.25">
      <c r="A18" s="11">
        <v>17</v>
      </c>
      <c r="B18" s="18" t="s">
        <v>168</v>
      </c>
      <c r="C18" s="18" t="s">
        <v>169</v>
      </c>
      <c r="D18" s="11">
        <v>6.25</v>
      </c>
      <c r="E18" s="11">
        <v>7.25</v>
      </c>
      <c r="F18" s="11">
        <v>10.5</v>
      </c>
      <c r="G18" s="27">
        <f>AVERAGE(D18,E18,F18)</f>
        <v>8</v>
      </c>
      <c r="H18" s="30">
        <v>11</v>
      </c>
      <c r="I18" s="19" t="s">
        <v>32</v>
      </c>
      <c r="J18" s="5">
        <v>36333</v>
      </c>
      <c r="K18" s="19" t="s">
        <v>130</v>
      </c>
      <c r="L18" s="19">
        <v>1</v>
      </c>
      <c r="M18" s="19" t="s">
        <v>34</v>
      </c>
      <c r="N18" s="19" t="s">
        <v>108</v>
      </c>
      <c r="O18" s="19"/>
      <c r="P18" s="19"/>
      <c r="Q18" s="19" t="s">
        <v>36</v>
      </c>
      <c r="R18" s="19"/>
      <c r="S18" s="19" t="s">
        <v>154</v>
      </c>
      <c r="T18" s="19"/>
      <c r="U18" s="20"/>
      <c r="V18" s="20"/>
      <c r="W18" s="20"/>
      <c r="X18" s="20"/>
      <c r="Y18" s="20"/>
      <c r="Z18" s="20"/>
      <c r="AA18" s="19"/>
      <c r="AB18" s="19"/>
      <c r="AC18" s="19"/>
      <c r="AD18" s="19"/>
      <c r="AE18" s="19"/>
      <c r="AF18" s="19"/>
      <c r="AG18" s="19"/>
      <c r="AH18" s="19"/>
      <c r="AI18" s="18"/>
    </row>
    <row r="19" spans="1:35" x14ac:dyDescent="0.25">
      <c r="A19" s="11">
        <v>18</v>
      </c>
      <c r="B19" s="18" t="s">
        <v>170</v>
      </c>
      <c r="C19" s="18" t="s">
        <v>171</v>
      </c>
      <c r="D19" s="11">
        <v>10.25</v>
      </c>
      <c r="E19" s="11">
        <v>2</v>
      </c>
      <c r="F19" s="11">
        <v>8</v>
      </c>
      <c r="G19" s="27">
        <f>AVERAGE(D19,E19,F19)</f>
        <v>6.75</v>
      </c>
      <c r="H19" s="30">
        <v>23</v>
      </c>
      <c r="I19" s="19" t="s">
        <v>47</v>
      </c>
      <c r="J19" s="5">
        <v>37179</v>
      </c>
      <c r="K19" s="19" t="s">
        <v>172</v>
      </c>
      <c r="L19" s="19">
        <v>1</v>
      </c>
      <c r="M19" s="19" t="s">
        <v>34</v>
      </c>
      <c r="N19" s="19" t="s">
        <v>88</v>
      </c>
      <c r="O19" s="19"/>
      <c r="P19" s="19"/>
      <c r="Q19" s="19" t="s">
        <v>36</v>
      </c>
      <c r="R19" s="19" t="s">
        <v>37</v>
      </c>
      <c r="S19" s="19" t="s">
        <v>38</v>
      </c>
      <c r="T19" s="19" t="s">
        <v>50</v>
      </c>
      <c r="U19" s="20" t="s">
        <v>173</v>
      </c>
      <c r="V19" s="20" t="s">
        <v>174</v>
      </c>
      <c r="W19" s="20" t="s">
        <v>117</v>
      </c>
      <c r="X19" s="20" t="s">
        <v>175</v>
      </c>
      <c r="Y19" s="20"/>
      <c r="Z19" s="20"/>
      <c r="AA19" s="19" t="s">
        <v>176</v>
      </c>
      <c r="AB19" s="19"/>
      <c r="AC19" s="19">
        <v>690633956</v>
      </c>
      <c r="AD19" s="19"/>
      <c r="AE19" s="19">
        <v>693893994</v>
      </c>
      <c r="AF19" s="19">
        <v>677046753</v>
      </c>
      <c r="AG19" s="19"/>
      <c r="AH19" s="19"/>
      <c r="AI19" s="18" t="s">
        <v>57</v>
      </c>
    </row>
    <row r="20" spans="1:35" x14ac:dyDescent="0.25">
      <c r="A20" s="11">
        <v>19</v>
      </c>
      <c r="B20" s="18" t="s">
        <v>177</v>
      </c>
      <c r="C20" s="18" t="s">
        <v>178</v>
      </c>
      <c r="D20" s="11">
        <v>6.25</v>
      </c>
      <c r="E20" s="11">
        <v>7</v>
      </c>
      <c r="F20" s="11">
        <v>8</v>
      </c>
      <c r="G20" s="27">
        <f>AVERAGE(D20,E20,F20)</f>
        <v>7.083333333333333</v>
      </c>
      <c r="H20" s="30">
        <v>19</v>
      </c>
      <c r="I20" s="19" t="s">
        <v>32</v>
      </c>
      <c r="J20" s="5"/>
      <c r="K20" s="19"/>
      <c r="L20" s="19">
        <v>1</v>
      </c>
      <c r="M20" s="19" t="s">
        <v>34</v>
      </c>
      <c r="N20" s="19"/>
      <c r="O20" s="19"/>
      <c r="P20" s="19"/>
      <c r="Q20" s="19"/>
      <c r="R20" s="19"/>
      <c r="S20" s="19"/>
      <c r="T20" s="19"/>
      <c r="U20" s="20"/>
      <c r="V20" s="20"/>
      <c r="W20" s="20"/>
      <c r="X20" s="20"/>
      <c r="Y20" s="20"/>
      <c r="Z20" s="20"/>
      <c r="AA20" s="19"/>
      <c r="AB20" s="19"/>
      <c r="AC20" s="19"/>
      <c r="AD20" s="19"/>
      <c r="AE20" s="19"/>
      <c r="AF20" s="19"/>
      <c r="AG20" s="19"/>
      <c r="AH20" s="19"/>
      <c r="AI20" s="18"/>
    </row>
    <row r="21" spans="1:35" x14ac:dyDescent="0.25">
      <c r="A21" s="11">
        <v>20</v>
      </c>
      <c r="B21" s="18" t="s">
        <v>179</v>
      </c>
      <c r="C21" s="18" t="s">
        <v>180</v>
      </c>
      <c r="D21" s="11">
        <v>6</v>
      </c>
      <c r="E21" s="11">
        <v>6.75</v>
      </c>
      <c r="F21" s="11">
        <v>8.5</v>
      </c>
      <c r="G21" s="27">
        <f>AVERAGE(D21,E21,F21)</f>
        <v>7.083333333333333</v>
      </c>
      <c r="H21" s="30">
        <v>20</v>
      </c>
      <c r="I21" s="19" t="s">
        <v>32</v>
      </c>
      <c r="J21" s="5">
        <v>36528</v>
      </c>
      <c r="K21" s="19" t="s">
        <v>130</v>
      </c>
      <c r="L21" s="19"/>
      <c r="M21" s="19" t="s">
        <v>34</v>
      </c>
      <c r="N21" s="19" t="s">
        <v>108</v>
      </c>
      <c r="O21" s="19"/>
      <c r="P21" s="19"/>
      <c r="Q21" s="19" t="s">
        <v>36</v>
      </c>
      <c r="R21" s="19"/>
      <c r="S21" s="19"/>
      <c r="T21" s="19"/>
      <c r="U21" s="20"/>
      <c r="V21" s="20"/>
      <c r="W21" s="20"/>
      <c r="X21" s="20"/>
      <c r="Y21" s="20"/>
      <c r="Z21" s="20"/>
      <c r="AA21" s="19"/>
      <c r="AB21" s="19"/>
      <c r="AC21" s="19"/>
      <c r="AD21" s="19"/>
      <c r="AE21" s="19"/>
      <c r="AF21" s="19"/>
      <c r="AG21" s="19"/>
      <c r="AH21" s="19"/>
      <c r="AI21" s="18"/>
    </row>
    <row r="22" spans="1:35" x14ac:dyDescent="0.25">
      <c r="A22" s="11">
        <v>21</v>
      </c>
      <c r="B22" s="18" t="s">
        <v>181</v>
      </c>
      <c r="C22" s="18" t="s">
        <v>182</v>
      </c>
      <c r="D22" s="11">
        <v>8.25</v>
      </c>
      <c r="E22" s="11">
        <v>9</v>
      </c>
      <c r="F22" s="11">
        <v>9.5</v>
      </c>
      <c r="G22" s="27">
        <f>AVERAGE(D22,E22,F22)</f>
        <v>8.9166666666666661</v>
      </c>
      <c r="H22" s="30">
        <v>8</v>
      </c>
      <c r="I22" s="19" t="s">
        <v>47</v>
      </c>
      <c r="J22" s="5">
        <v>36532</v>
      </c>
      <c r="K22" s="19" t="s">
        <v>33</v>
      </c>
      <c r="L22" s="19">
        <v>1</v>
      </c>
      <c r="M22" s="19" t="s">
        <v>34</v>
      </c>
      <c r="N22" s="19" t="s">
        <v>108</v>
      </c>
      <c r="O22" s="19" t="s">
        <v>183</v>
      </c>
      <c r="P22" s="19"/>
      <c r="Q22" s="19" t="s">
        <v>36</v>
      </c>
      <c r="R22" s="19" t="s">
        <v>37</v>
      </c>
      <c r="S22" s="19" t="s">
        <v>38</v>
      </c>
      <c r="T22" s="19" t="s">
        <v>50</v>
      </c>
      <c r="U22" s="20" t="s">
        <v>184</v>
      </c>
      <c r="V22" s="20" t="s">
        <v>185</v>
      </c>
      <c r="W22" s="20" t="s">
        <v>186</v>
      </c>
      <c r="X22" s="20" t="s">
        <v>64</v>
      </c>
      <c r="Y22" s="20"/>
      <c r="Z22" s="20"/>
      <c r="AA22" s="19" t="s">
        <v>187</v>
      </c>
      <c r="AB22" s="19"/>
      <c r="AC22" s="19">
        <v>696861930</v>
      </c>
      <c r="AD22" s="19"/>
      <c r="AE22" s="19">
        <v>694582758</v>
      </c>
      <c r="AF22" s="19">
        <v>693079709</v>
      </c>
      <c r="AG22" s="19"/>
      <c r="AH22" s="19"/>
      <c r="AI22" s="18" t="s">
        <v>188</v>
      </c>
    </row>
    <row r="23" spans="1:35" x14ac:dyDescent="0.25">
      <c r="A23" s="11">
        <v>22</v>
      </c>
      <c r="B23" s="18" t="s">
        <v>189</v>
      </c>
      <c r="C23" s="18" t="s">
        <v>190</v>
      </c>
      <c r="D23" s="11">
        <v>4.75</v>
      </c>
      <c r="E23" s="11">
        <v>10.75</v>
      </c>
      <c r="F23" s="11">
        <v>5.5</v>
      </c>
      <c r="G23" s="27">
        <f>AVERAGE(D23,E23,F23)</f>
        <v>7</v>
      </c>
      <c r="H23" s="30">
        <v>21</v>
      </c>
      <c r="I23" s="19" t="s">
        <v>47</v>
      </c>
      <c r="J23" s="5">
        <v>36852</v>
      </c>
      <c r="K23" s="19" t="s">
        <v>33</v>
      </c>
      <c r="L23" s="19">
        <v>1</v>
      </c>
      <c r="M23" s="19" t="s">
        <v>34</v>
      </c>
      <c r="N23" s="19" t="s">
        <v>35</v>
      </c>
      <c r="O23" s="19">
        <v>661908</v>
      </c>
      <c r="P23" s="19"/>
      <c r="Q23" s="19" t="s">
        <v>36</v>
      </c>
      <c r="R23" s="19" t="s">
        <v>37</v>
      </c>
      <c r="S23" s="19" t="s">
        <v>38</v>
      </c>
      <c r="T23" s="19"/>
      <c r="U23" s="20" t="s">
        <v>191</v>
      </c>
      <c r="V23" s="20" t="s">
        <v>192</v>
      </c>
      <c r="W23" s="20" t="s">
        <v>193</v>
      </c>
      <c r="X23" s="20" t="s">
        <v>194</v>
      </c>
      <c r="Y23" s="20"/>
      <c r="Z23" s="20" t="s">
        <v>195</v>
      </c>
      <c r="AA23" s="19" t="s">
        <v>196</v>
      </c>
      <c r="AB23" s="19">
        <v>186</v>
      </c>
      <c r="AC23" s="19">
        <v>695477699</v>
      </c>
      <c r="AD23" s="19"/>
      <c r="AE23" s="19">
        <v>697494600</v>
      </c>
      <c r="AF23" s="19">
        <v>699897931</v>
      </c>
      <c r="AG23" s="19"/>
      <c r="AH23" s="19"/>
      <c r="AI23" s="18" t="s">
        <v>197</v>
      </c>
    </row>
    <row r="24" spans="1:35" x14ac:dyDescent="0.25">
      <c r="A24" s="11">
        <v>23</v>
      </c>
      <c r="B24" s="18" t="s">
        <v>198</v>
      </c>
      <c r="C24" s="18" t="s">
        <v>199</v>
      </c>
      <c r="D24" s="11">
        <v>10.25</v>
      </c>
      <c r="E24" s="11">
        <v>11.75</v>
      </c>
      <c r="F24" s="11">
        <v>10</v>
      </c>
      <c r="G24" s="27">
        <f>AVERAGE(D24,E24,F24)</f>
        <v>10.666666666666666</v>
      </c>
      <c r="H24" s="30">
        <v>3</v>
      </c>
      <c r="I24" s="19" t="s">
        <v>32</v>
      </c>
      <c r="J24" s="5">
        <v>36315</v>
      </c>
      <c r="K24" s="19" t="s">
        <v>33</v>
      </c>
      <c r="L24" s="19">
        <v>1</v>
      </c>
      <c r="M24" s="19" t="s">
        <v>34</v>
      </c>
      <c r="N24" s="19" t="s">
        <v>108</v>
      </c>
      <c r="O24" s="19">
        <v>127207</v>
      </c>
      <c r="P24" s="19"/>
      <c r="Q24" s="19" t="s">
        <v>36</v>
      </c>
      <c r="R24" s="19" t="s">
        <v>37</v>
      </c>
      <c r="S24" s="19" t="s">
        <v>38</v>
      </c>
      <c r="T24" s="19" t="s">
        <v>50</v>
      </c>
      <c r="U24" s="20" t="s">
        <v>200</v>
      </c>
      <c r="V24" s="20" t="s">
        <v>201</v>
      </c>
      <c r="W24" s="20" t="s">
        <v>202</v>
      </c>
      <c r="X24" s="20" t="s">
        <v>203</v>
      </c>
      <c r="Y24" s="20"/>
      <c r="Z24" s="20"/>
      <c r="AA24" s="19" t="s">
        <v>187</v>
      </c>
      <c r="AB24" s="19">
        <v>700</v>
      </c>
      <c r="AC24" s="19">
        <v>655277154</v>
      </c>
      <c r="AD24" s="19"/>
      <c r="AE24" s="19">
        <v>699801028</v>
      </c>
      <c r="AF24" s="19">
        <v>699939463</v>
      </c>
      <c r="AG24" s="19"/>
      <c r="AH24" s="19"/>
      <c r="AI24" s="18" t="s">
        <v>204</v>
      </c>
    </row>
    <row r="25" spans="1:35" x14ac:dyDescent="0.25">
      <c r="A25" s="11">
        <v>24</v>
      </c>
      <c r="B25" s="18" t="s">
        <v>205</v>
      </c>
      <c r="C25" s="18" t="s">
        <v>206</v>
      </c>
      <c r="D25" s="11">
        <v>11.75</v>
      </c>
      <c r="E25" s="11">
        <v>11.5</v>
      </c>
      <c r="F25" s="11">
        <v>10</v>
      </c>
      <c r="G25" s="27">
        <f>AVERAGE(D25,E25,F25)</f>
        <v>11.083333333333334</v>
      </c>
      <c r="H25" s="30">
        <v>2</v>
      </c>
      <c r="I25" s="19" t="s">
        <v>47</v>
      </c>
      <c r="J25" s="5">
        <v>37405</v>
      </c>
      <c r="K25" s="19" t="s">
        <v>33</v>
      </c>
      <c r="L25" s="19">
        <v>1</v>
      </c>
      <c r="M25" s="19" t="s">
        <v>34</v>
      </c>
      <c r="N25" s="19" t="s">
        <v>108</v>
      </c>
      <c r="O25" s="19"/>
      <c r="P25" s="19"/>
      <c r="Q25" s="19" t="s">
        <v>36</v>
      </c>
      <c r="R25" s="19" t="s">
        <v>37</v>
      </c>
      <c r="S25" s="19" t="s">
        <v>38</v>
      </c>
      <c r="T25" s="19" t="s">
        <v>39</v>
      </c>
      <c r="U25" s="20" t="s">
        <v>207</v>
      </c>
      <c r="V25" s="20" t="s">
        <v>208</v>
      </c>
      <c r="W25" s="20" t="s">
        <v>209</v>
      </c>
      <c r="X25" s="20" t="s">
        <v>210</v>
      </c>
      <c r="Y25" s="20" t="s">
        <v>211</v>
      </c>
      <c r="Z25" s="20"/>
      <c r="AA25" s="19" t="s">
        <v>196</v>
      </c>
      <c r="AB25" s="19"/>
      <c r="AC25" s="19">
        <v>690079342</v>
      </c>
      <c r="AD25" s="19"/>
      <c r="AE25" s="19">
        <v>699914651</v>
      </c>
      <c r="AF25" s="19"/>
      <c r="AG25" s="19"/>
      <c r="AH25" s="19"/>
      <c r="AI25" s="18" t="s">
        <v>204</v>
      </c>
    </row>
    <row r="26" spans="1:35" x14ac:dyDescent="0.25">
      <c r="A26" s="11">
        <v>25</v>
      </c>
      <c r="B26" s="18" t="s">
        <v>212</v>
      </c>
      <c r="C26" s="18" t="s">
        <v>213</v>
      </c>
      <c r="D26" s="11">
        <v>5.75</v>
      </c>
      <c r="E26" s="11">
        <v>3.75</v>
      </c>
      <c r="F26" s="11">
        <v>8</v>
      </c>
      <c r="G26" s="27">
        <f>AVERAGE(D26,E26,F26)</f>
        <v>5.833333333333333</v>
      </c>
      <c r="H26" s="30">
        <v>28</v>
      </c>
      <c r="I26" s="19" t="s">
        <v>47</v>
      </c>
      <c r="J26" s="5">
        <v>36394</v>
      </c>
      <c r="K26" s="19" t="s">
        <v>214</v>
      </c>
      <c r="L26" s="19">
        <v>1</v>
      </c>
      <c r="M26" s="19" t="s">
        <v>34</v>
      </c>
      <c r="N26" s="19" t="s">
        <v>35</v>
      </c>
      <c r="O26" s="19" t="s">
        <v>215</v>
      </c>
      <c r="P26" s="19"/>
      <c r="Q26" s="19" t="s">
        <v>36</v>
      </c>
      <c r="R26" s="19" t="s">
        <v>37</v>
      </c>
      <c r="S26" s="19" t="s">
        <v>38</v>
      </c>
      <c r="T26" s="19" t="s">
        <v>50</v>
      </c>
      <c r="U26" s="20" t="s">
        <v>216</v>
      </c>
      <c r="V26" s="20" t="s">
        <v>217</v>
      </c>
      <c r="W26" s="20" t="s">
        <v>218</v>
      </c>
      <c r="X26" s="20" t="s">
        <v>92</v>
      </c>
      <c r="Y26" s="20"/>
      <c r="Z26" s="20"/>
      <c r="AA26" s="19" t="s">
        <v>219</v>
      </c>
      <c r="AB26" s="19">
        <v>1900</v>
      </c>
      <c r="AC26" s="19">
        <v>697167848</v>
      </c>
      <c r="AD26" s="19"/>
      <c r="AE26" s="19" t="s">
        <v>220</v>
      </c>
      <c r="AF26" s="19">
        <v>699842680</v>
      </c>
      <c r="AG26" s="19"/>
      <c r="AH26" s="19"/>
      <c r="AI26" s="18"/>
    </row>
    <row r="27" spans="1:35" x14ac:dyDescent="0.25">
      <c r="A27" s="11">
        <v>26</v>
      </c>
      <c r="B27" s="18" t="s">
        <v>221</v>
      </c>
      <c r="C27" s="18"/>
      <c r="D27" s="11">
        <v>10.5</v>
      </c>
      <c r="E27" s="11">
        <v>7.5</v>
      </c>
      <c r="F27" s="11">
        <v>10.5</v>
      </c>
      <c r="G27" s="27">
        <f>AVERAGE(D27,E27,F27)</f>
        <v>9.5</v>
      </c>
      <c r="H27" s="30">
        <v>5</v>
      </c>
      <c r="I27" s="19" t="s">
        <v>47</v>
      </c>
      <c r="J27" s="5">
        <v>36542</v>
      </c>
      <c r="K27" s="19" t="s">
        <v>33</v>
      </c>
      <c r="L27" s="19">
        <v>1</v>
      </c>
      <c r="M27" s="19" t="s">
        <v>34</v>
      </c>
      <c r="N27" s="19" t="s">
        <v>222</v>
      </c>
      <c r="O27" s="19"/>
      <c r="P27" s="19"/>
      <c r="Q27" s="19" t="s">
        <v>36</v>
      </c>
      <c r="R27" s="19" t="s">
        <v>49</v>
      </c>
      <c r="S27" s="19" t="s">
        <v>38</v>
      </c>
      <c r="T27" s="19" t="s">
        <v>50</v>
      </c>
      <c r="U27" s="20" t="s">
        <v>223</v>
      </c>
      <c r="V27" s="20" t="s">
        <v>224</v>
      </c>
      <c r="W27" s="20" t="s">
        <v>225</v>
      </c>
      <c r="X27" s="20" t="s">
        <v>82</v>
      </c>
      <c r="Y27" s="20"/>
      <c r="Z27" s="20"/>
      <c r="AA27" s="19" t="s">
        <v>226</v>
      </c>
      <c r="AB27" s="19"/>
      <c r="AC27" s="19">
        <v>656855109</v>
      </c>
      <c r="AD27" s="19"/>
      <c r="AE27" s="19">
        <v>694637232</v>
      </c>
      <c r="AF27" s="19">
        <v>694816592</v>
      </c>
      <c r="AG27" s="19"/>
      <c r="AH27" s="19"/>
      <c r="AI27" s="18" t="s">
        <v>227</v>
      </c>
    </row>
    <row r="28" spans="1:35" x14ac:dyDescent="0.25">
      <c r="A28" s="11">
        <v>27</v>
      </c>
      <c r="B28" s="18" t="s">
        <v>228</v>
      </c>
      <c r="C28" s="18" t="s">
        <v>229</v>
      </c>
      <c r="D28" s="11">
        <v>9.75</v>
      </c>
      <c r="E28" s="11">
        <v>8</v>
      </c>
      <c r="F28" s="11">
        <v>10.5</v>
      </c>
      <c r="G28" s="27">
        <f>AVERAGE(D28,E28,F28)</f>
        <v>9.4166666666666661</v>
      </c>
      <c r="H28" s="30">
        <v>6</v>
      </c>
      <c r="I28" s="19" t="s">
        <v>47</v>
      </c>
      <c r="J28" s="5">
        <v>36531</v>
      </c>
      <c r="K28" s="19" t="s">
        <v>33</v>
      </c>
      <c r="L28" s="19">
        <v>1</v>
      </c>
      <c r="M28" s="19" t="s">
        <v>34</v>
      </c>
      <c r="N28" s="19" t="s">
        <v>108</v>
      </c>
      <c r="O28" s="19"/>
      <c r="P28" s="19"/>
      <c r="Q28" s="19" t="s">
        <v>36</v>
      </c>
      <c r="R28" s="19" t="s">
        <v>37</v>
      </c>
      <c r="S28" s="19" t="s">
        <v>154</v>
      </c>
      <c r="T28" s="19" t="s">
        <v>50</v>
      </c>
      <c r="U28" s="20" t="s">
        <v>230</v>
      </c>
      <c r="V28" s="20" t="s">
        <v>231</v>
      </c>
      <c r="W28" s="20" t="s">
        <v>218</v>
      </c>
      <c r="X28" s="20" t="s">
        <v>232</v>
      </c>
      <c r="Y28" s="20"/>
      <c r="Z28" s="20"/>
      <c r="AA28" s="19" t="s">
        <v>233</v>
      </c>
      <c r="AB28" s="19"/>
      <c r="AC28" s="19">
        <v>694415354</v>
      </c>
      <c r="AD28" s="19"/>
      <c r="AE28" s="19">
        <v>699312756</v>
      </c>
      <c r="AF28" s="19">
        <v>677766115</v>
      </c>
      <c r="AG28" s="19"/>
      <c r="AH28" s="19"/>
      <c r="AI28" s="18"/>
    </row>
    <row r="29" spans="1:35" x14ac:dyDescent="0.25">
      <c r="A29" s="11">
        <v>28</v>
      </c>
      <c r="B29" s="18" t="s">
        <v>234</v>
      </c>
      <c r="C29" s="18" t="s">
        <v>235</v>
      </c>
      <c r="D29" s="11">
        <v>3.25</v>
      </c>
      <c r="E29" s="11">
        <v>9.25</v>
      </c>
      <c r="F29" s="11">
        <v>6.5</v>
      </c>
      <c r="G29" s="27">
        <f>AVERAGE(D29,E29,F29)</f>
        <v>6.333333333333333</v>
      </c>
      <c r="H29" s="30">
        <v>25</v>
      </c>
      <c r="I29" s="19" t="s">
        <v>47</v>
      </c>
      <c r="J29" s="5">
        <v>36442</v>
      </c>
      <c r="K29" s="19" t="s">
        <v>33</v>
      </c>
      <c r="L29" s="19">
        <v>1</v>
      </c>
      <c r="M29" s="19" t="s">
        <v>34</v>
      </c>
      <c r="N29" s="19"/>
      <c r="O29" s="19"/>
      <c r="P29" s="19"/>
      <c r="Q29" s="19" t="s">
        <v>36</v>
      </c>
      <c r="R29" s="19" t="s">
        <v>49</v>
      </c>
      <c r="S29" s="19" t="s">
        <v>38</v>
      </c>
      <c r="T29" s="19"/>
      <c r="U29" s="20"/>
      <c r="V29" s="20" t="s">
        <v>236</v>
      </c>
      <c r="W29" s="20"/>
      <c r="X29" s="20" t="s">
        <v>237</v>
      </c>
      <c r="Y29" s="20"/>
      <c r="Z29" s="20"/>
      <c r="AA29" s="19" t="s">
        <v>238</v>
      </c>
      <c r="AB29" s="19">
        <v>1917</v>
      </c>
      <c r="AC29" s="19"/>
      <c r="AD29" s="19"/>
      <c r="AE29" s="19"/>
      <c r="AF29" s="19"/>
      <c r="AG29" s="19"/>
      <c r="AH29" s="19"/>
      <c r="AI29" s="18" t="s">
        <v>239</v>
      </c>
    </row>
    <row r="30" spans="1:35" x14ac:dyDescent="0.25">
      <c r="A30" s="11">
        <v>29</v>
      </c>
      <c r="B30" s="18" t="s">
        <v>240</v>
      </c>
      <c r="C30" s="18" t="s">
        <v>241</v>
      </c>
      <c r="D30" s="11">
        <v>8.25</v>
      </c>
      <c r="E30" s="11">
        <v>9.75</v>
      </c>
      <c r="F30" s="11">
        <v>9.5</v>
      </c>
      <c r="G30" s="27">
        <f>AVERAGE(D30,E30,F30)</f>
        <v>9.1666666666666661</v>
      </c>
      <c r="H30" s="30">
        <v>7</v>
      </c>
      <c r="I30" s="19" t="s">
        <v>32</v>
      </c>
      <c r="J30" s="5">
        <v>36680</v>
      </c>
      <c r="K30" s="19" t="s">
        <v>33</v>
      </c>
      <c r="L30" s="19">
        <v>1</v>
      </c>
      <c r="M30" s="19" t="s">
        <v>34</v>
      </c>
      <c r="N30" s="19" t="s">
        <v>242</v>
      </c>
      <c r="O30" s="19" t="s">
        <v>243</v>
      </c>
      <c r="P30" s="19"/>
      <c r="Q30" s="19" t="s">
        <v>36</v>
      </c>
      <c r="R30" s="19" t="s">
        <v>37</v>
      </c>
      <c r="S30" s="19" t="s">
        <v>38</v>
      </c>
      <c r="T30" s="19" t="s">
        <v>244</v>
      </c>
      <c r="U30" s="20"/>
      <c r="V30" s="20" t="s">
        <v>245</v>
      </c>
      <c r="W30" s="20"/>
      <c r="X30" s="20" t="s">
        <v>82</v>
      </c>
      <c r="Y30" s="20"/>
      <c r="Z30" s="20" t="s">
        <v>246</v>
      </c>
      <c r="AA30" s="19" t="s">
        <v>247</v>
      </c>
      <c r="AB30" s="19"/>
      <c r="AC30" s="19">
        <v>690190939</v>
      </c>
      <c r="AD30" s="19"/>
      <c r="AE30" s="19"/>
      <c r="AF30" s="19">
        <v>698696608</v>
      </c>
      <c r="AG30" s="19"/>
      <c r="AH30" s="19"/>
      <c r="AI30" s="18"/>
    </row>
    <row r="31" spans="1:35" x14ac:dyDescent="0.25">
      <c r="A31" s="11">
        <v>30</v>
      </c>
      <c r="B31" s="18" t="s">
        <v>248</v>
      </c>
      <c r="C31" s="18" t="s">
        <v>249</v>
      </c>
      <c r="D31" s="11">
        <v>5.25</v>
      </c>
      <c r="E31" s="11">
        <v>10.5</v>
      </c>
      <c r="F31" s="11">
        <v>7.5</v>
      </c>
      <c r="G31" s="27">
        <f>AVERAGE(D31,E31,F31)</f>
        <v>7.75</v>
      </c>
      <c r="H31" s="30">
        <v>16</v>
      </c>
      <c r="I31" s="19" t="s">
        <v>47</v>
      </c>
      <c r="J31" s="5">
        <v>36832</v>
      </c>
      <c r="K31" s="19" t="s">
        <v>33</v>
      </c>
      <c r="L31" s="19">
        <v>1</v>
      </c>
      <c r="M31" s="19" t="s">
        <v>34</v>
      </c>
      <c r="N31" s="19" t="s">
        <v>108</v>
      </c>
      <c r="O31" s="19"/>
      <c r="P31" s="19"/>
      <c r="Q31" s="19" t="s">
        <v>36</v>
      </c>
      <c r="R31" s="19" t="s">
        <v>37</v>
      </c>
      <c r="S31" s="19" t="s">
        <v>38</v>
      </c>
      <c r="T31" s="19"/>
      <c r="U31" s="20" t="s">
        <v>250</v>
      </c>
      <c r="V31" s="20" t="s">
        <v>251</v>
      </c>
      <c r="W31" s="20" t="s">
        <v>252</v>
      </c>
      <c r="X31" s="20" t="s">
        <v>92</v>
      </c>
      <c r="Y31" s="20"/>
      <c r="Z31" s="20"/>
      <c r="AA31" s="19" t="s">
        <v>253</v>
      </c>
      <c r="AB31" s="19"/>
      <c r="AC31" s="19">
        <v>694876533</v>
      </c>
      <c r="AD31" s="19"/>
      <c r="AE31" s="19">
        <v>651634425</v>
      </c>
      <c r="AF31" s="19">
        <v>699957679</v>
      </c>
      <c r="AG31" s="19"/>
      <c r="AH31" s="19"/>
      <c r="AI31" s="18" t="s">
        <v>239</v>
      </c>
    </row>
    <row r="32" spans="1:35" x14ac:dyDescent="0.25">
      <c r="A32" s="11">
        <v>31</v>
      </c>
      <c r="B32" s="18" t="s">
        <v>254</v>
      </c>
      <c r="C32" s="18" t="s">
        <v>255</v>
      </c>
      <c r="D32" s="11">
        <v>5</v>
      </c>
      <c r="E32" s="11">
        <v>6.5</v>
      </c>
      <c r="F32" s="11">
        <v>12.5</v>
      </c>
      <c r="G32" s="27">
        <f>AVERAGE(D32,E32,F32)</f>
        <v>8</v>
      </c>
      <c r="H32" s="30">
        <v>12</v>
      </c>
      <c r="I32" s="19" t="s">
        <v>32</v>
      </c>
      <c r="J32" s="5">
        <v>36261</v>
      </c>
      <c r="K32" s="19" t="s">
        <v>130</v>
      </c>
      <c r="L32" s="19">
        <v>1</v>
      </c>
      <c r="M32" s="19" t="s">
        <v>34</v>
      </c>
      <c r="N32" s="19" t="s">
        <v>88</v>
      </c>
      <c r="O32" s="19">
        <v>115011874</v>
      </c>
      <c r="P32" s="19"/>
      <c r="Q32" s="19" t="s">
        <v>36</v>
      </c>
      <c r="R32" s="19" t="s">
        <v>49</v>
      </c>
      <c r="S32" s="19" t="s">
        <v>38</v>
      </c>
      <c r="T32" s="19" t="s">
        <v>256</v>
      </c>
      <c r="U32" s="20" t="s">
        <v>257</v>
      </c>
      <c r="V32" s="20" t="s">
        <v>258</v>
      </c>
      <c r="W32" s="20" t="s">
        <v>259</v>
      </c>
      <c r="X32" s="20" t="s">
        <v>92</v>
      </c>
      <c r="Y32" s="20"/>
      <c r="Z32" s="20"/>
      <c r="AA32" s="19" t="s">
        <v>260</v>
      </c>
      <c r="AB32" s="19"/>
      <c r="AC32" s="19"/>
      <c r="AD32" s="19"/>
      <c r="AE32" s="19">
        <v>24107283753</v>
      </c>
      <c r="AF32" s="19">
        <v>24167329006</v>
      </c>
      <c r="AG32" s="19"/>
      <c r="AH32" s="19"/>
      <c r="AI32" s="18"/>
    </row>
    <row r="33" spans="3:10" x14ac:dyDescent="0.25">
      <c r="C33" s="24" t="s">
        <v>361</v>
      </c>
      <c r="D33" s="25">
        <f>AVERAGE(D2:D32)</f>
        <v>7.258064516129032</v>
      </c>
      <c r="E33" s="25">
        <f>AVERAGE(E2:E32)</f>
        <v>7.056451612903226</v>
      </c>
      <c r="F33" s="25">
        <f>AVERAGE(F2:F32)</f>
        <v>9</v>
      </c>
      <c r="G33" s="25">
        <f>AVERAGE(G2:G32)</f>
        <v>7.771505376344086</v>
      </c>
      <c r="H33" s="29"/>
    </row>
    <row r="35" spans="3:10" ht="23.25" x14ac:dyDescent="0.25">
      <c r="J35" s="7"/>
    </row>
  </sheetData>
  <sortState ref="A2:AI35">
    <sortCondition ref="B2:B35"/>
  </sortState>
  <conditionalFormatting sqref="D2:H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view="pageBreakPreview" topLeftCell="A13" zoomScale="60" zoomScaleNormal="100" workbookViewId="0">
      <selection activeCellId="1" sqref="D1:D1048576 A1:A1048576"/>
    </sheetView>
  </sheetViews>
  <sheetFormatPr baseColWidth="10" defaultColWidth="15" defaultRowHeight="26.25" customHeight="1" x14ac:dyDescent="0.25"/>
  <cols>
    <col min="1" max="1" width="15" style="8"/>
    <col min="2" max="16384" width="15" style="10"/>
  </cols>
  <sheetData>
    <row r="1" spans="1:4" ht="26.25" customHeight="1" x14ac:dyDescent="0.25">
      <c r="A1" s="9" t="s">
        <v>261</v>
      </c>
      <c r="B1" s="9" t="s">
        <v>262</v>
      </c>
      <c r="C1" s="9" t="s">
        <v>263</v>
      </c>
      <c r="D1" s="9" t="s">
        <v>264</v>
      </c>
    </row>
    <row r="2" spans="1:4" ht="26.25" customHeight="1" x14ac:dyDescent="0.25">
      <c r="A2" s="4">
        <v>1</v>
      </c>
      <c r="B2" s="11" t="s">
        <v>265</v>
      </c>
      <c r="C2" s="11" t="s">
        <v>266</v>
      </c>
      <c r="D2" s="11" t="s">
        <v>267</v>
      </c>
    </row>
    <row r="3" spans="1:4" ht="26.25" customHeight="1" x14ac:dyDescent="0.25">
      <c r="A3" s="4">
        <v>2</v>
      </c>
      <c r="B3" s="11" t="s">
        <v>268</v>
      </c>
      <c r="C3" s="11" t="s">
        <v>269</v>
      </c>
      <c r="D3" s="11" t="s">
        <v>270</v>
      </c>
    </row>
    <row r="4" spans="1:4" ht="26.25" customHeight="1" x14ac:dyDescent="0.25">
      <c r="A4" s="4">
        <v>3</v>
      </c>
      <c r="B4" s="11" t="s">
        <v>271</v>
      </c>
      <c r="C4" s="11" t="s">
        <v>272</v>
      </c>
      <c r="D4" s="11" t="s">
        <v>273</v>
      </c>
    </row>
    <row r="5" spans="1:4" ht="26.25" customHeight="1" x14ac:dyDescent="0.25">
      <c r="A5" s="4">
        <v>4</v>
      </c>
      <c r="B5" s="11" t="s">
        <v>274</v>
      </c>
      <c r="C5" s="11" t="s">
        <v>275</v>
      </c>
      <c r="D5" s="11" t="s">
        <v>276</v>
      </c>
    </row>
    <row r="6" spans="1:4" ht="26.25" customHeight="1" x14ac:dyDescent="0.25">
      <c r="A6" s="4">
        <v>5</v>
      </c>
      <c r="B6" s="11" t="s">
        <v>277</v>
      </c>
      <c r="C6" s="11" t="s">
        <v>278</v>
      </c>
      <c r="D6" s="11" t="s">
        <v>279</v>
      </c>
    </row>
    <row r="7" spans="1:4" ht="26.25" customHeight="1" x14ac:dyDescent="0.25">
      <c r="A7" s="4">
        <v>6</v>
      </c>
      <c r="B7" s="11" t="s">
        <v>280</v>
      </c>
      <c r="C7" s="11" t="s">
        <v>281</v>
      </c>
      <c r="D7" s="11" t="s">
        <v>282</v>
      </c>
    </row>
    <row r="8" spans="1:4" ht="26.25" customHeight="1" x14ac:dyDescent="0.25">
      <c r="A8" s="4">
        <v>7</v>
      </c>
      <c r="B8" s="11" t="s">
        <v>283</v>
      </c>
      <c r="C8" s="11" t="s">
        <v>284</v>
      </c>
      <c r="D8" s="11" t="s">
        <v>285</v>
      </c>
    </row>
    <row r="9" spans="1:4" ht="26.25" customHeight="1" x14ac:dyDescent="0.25">
      <c r="A9" s="4">
        <v>8</v>
      </c>
      <c r="B9" s="11" t="s">
        <v>286</v>
      </c>
      <c r="C9" s="11" t="s">
        <v>287</v>
      </c>
      <c r="D9" s="11" t="s">
        <v>288</v>
      </c>
    </row>
    <row r="10" spans="1:4" ht="26.25" customHeight="1" x14ac:dyDescent="0.25">
      <c r="A10" s="4">
        <v>9</v>
      </c>
      <c r="B10" s="11" t="s">
        <v>289</v>
      </c>
      <c r="C10" s="11" t="s">
        <v>290</v>
      </c>
      <c r="D10" s="11" t="s">
        <v>291</v>
      </c>
    </row>
    <row r="11" spans="1:4" ht="26.25" customHeight="1" x14ac:dyDescent="0.25">
      <c r="A11" s="4">
        <v>10</v>
      </c>
      <c r="B11" s="11" t="s">
        <v>292</v>
      </c>
      <c r="C11" s="11" t="s">
        <v>293</v>
      </c>
      <c r="D11" s="11" t="s">
        <v>294</v>
      </c>
    </row>
    <row r="12" spans="1:4" ht="26.25" customHeight="1" x14ac:dyDescent="0.25">
      <c r="A12" s="4">
        <v>11</v>
      </c>
      <c r="B12" s="11" t="s">
        <v>295</v>
      </c>
      <c r="C12" s="11" t="s">
        <v>296</v>
      </c>
      <c r="D12" s="11" t="s">
        <v>297</v>
      </c>
    </row>
    <row r="13" spans="1:4" ht="26.25" customHeight="1" x14ac:dyDescent="0.25">
      <c r="A13" s="4">
        <v>12</v>
      </c>
      <c r="B13" s="11" t="s">
        <v>298</v>
      </c>
      <c r="C13" s="11" t="s">
        <v>299</v>
      </c>
      <c r="D13" s="11" t="s">
        <v>300</v>
      </c>
    </row>
    <row r="14" spans="1:4" ht="26.25" customHeight="1" x14ac:dyDescent="0.25">
      <c r="A14" s="4">
        <v>13</v>
      </c>
      <c r="B14" s="11" t="s">
        <v>301</v>
      </c>
      <c r="C14" s="11" t="s">
        <v>302</v>
      </c>
      <c r="D14" s="11" t="s">
        <v>303</v>
      </c>
    </row>
    <row r="15" spans="1:4" ht="26.25" customHeight="1" x14ac:dyDescent="0.25">
      <c r="A15" s="4">
        <v>14</v>
      </c>
      <c r="B15" s="11" t="s">
        <v>304</v>
      </c>
      <c r="C15" s="11" t="s">
        <v>305</v>
      </c>
      <c r="D15" s="11" t="s">
        <v>306</v>
      </c>
    </row>
    <row r="16" spans="1:4" ht="26.25" customHeight="1" x14ac:dyDescent="0.25">
      <c r="A16" s="4">
        <v>15</v>
      </c>
      <c r="B16" s="11" t="s">
        <v>307</v>
      </c>
      <c r="C16" s="11" t="s">
        <v>308</v>
      </c>
      <c r="D16" s="11" t="s">
        <v>309</v>
      </c>
    </row>
    <row r="17" spans="1:4" ht="26.25" customHeight="1" x14ac:dyDescent="0.25">
      <c r="A17" s="4">
        <v>16</v>
      </c>
      <c r="B17" s="11" t="s">
        <v>310</v>
      </c>
      <c r="C17" s="11" t="s">
        <v>311</v>
      </c>
      <c r="D17" s="11" t="s">
        <v>312</v>
      </c>
    </row>
    <row r="18" spans="1:4" ht="26.25" customHeight="1" x14ac:dyDescent="0.25">
      <c r="A18" s="4">
        <v>17</v>
      </c>
      <c r="B18" s="11" t="s">
        <v>313</v>
      </c>
      <c r="C18" s="11" t="s">
        <v>314</v>
      </c>
      <c r="D18" s="11" t="s">
        <v>315</v>
      </c>
    </row>
    <row r="19" spans="1:4" ht="26.25" customHeight="1" x14ac:dyDescent="0.25">
      <c r="A19" s="4">
        <v>18</v>
      </c>
      <c r="B19" s="11" t="s">
        <v>316</v>
      </c>
      <c r="C19" s="11" t="s">
        <v>317</v>
      </c>
      <c r="D19" s="11" t="s">
        <v>318</v>
      </c>
    </row>
    <row r="20" spans="1:4" ht="26.25" customHeight="1" x14ac:dyDescent="0.25">
      <c r="A20" s="4">
        <v>19</v>
      </c>
      <c r="B20" s="11" t="s">
        <v>319</v>
      </c>
      <c r="C20" s="11" t="s">
        <v>320</v>
      </c>
      <c r="D20" s="11" t="s">
        <v>321</v>
      </c>
    </row>
    <row r="21" spans="1:4" ht="26.25" customHeight="1" x14ac:dyDescent="0.25">
      <c r="A21" s="4">
        <v>20</v>
      </c>
      <c r="B21" s="11" t="s">
        <v>322</v>
      </c>
      <c r="C21" s="11" t="s">
        <v>323</v>
      </c>
      <c r="D21" s="11" t="s">
        <v>324</v>
      </c>
    </row>
    <row r="22" spans="1:4" ht="26.25" customHeight="1" x14ac:dyDescent="0.25">
      <c r="A22" s="4">
        <v>21</v>
      </c>
      <c r="B22" s="11" t="s">
        <v>325</v>
      </c>
      <c r="C22" s="11" t="s">
        <v>326</v>
      </c>
      <c r="D22" s="11" t="s">
        <v>327</v>
      </c>
    </row>
    <row r="23" spans="1:4" ht="26.25" customHeight="1" x14ac:dyDescent="0.25">
      <c r="A23" s="4">
        <v>22</v>
      </c>
      <c r="B23" s="11" t="s">
        <v>328</v>
      </c>
      <c r="C23" s="11" t="s">
        <v>329</v>
      </c>
      <c r="D23" s="11" t="s">
        <v>330</v>
      </c>
    </row>
    <row r="24" spans="1:4" ht="26.25" customHeight="1" x14ac:dyDescent="0.25">
      <c r="A24" s="4">
        <v>23</v>
      </c>
      <c r="B24" s="11" t="s">
        <v>331</v>
      </c>
      <c r="C24" s="11" t="s">
        <v>332</v>
      </c>
      <c r="D24" s="11" t="s">
        <v>333</v>
      </c>
    </row>
    <row r="25" spans="1:4" ht="26.25" customHeight="1" x14ac:dyDescent="0.25">
      <c r="A25" s="4">
        <v>24</v>
      </c>
      <c r="B25" s="11" t="s">
        <v>334</v>
      </c>
      <c r="C25" s="11" t="s">
        <v>335</v>
      </c>
      <c r="D25" s="11" t="s">
        <v>336</v>
      </c>
    </row>
    <row r="26" spans="1:4" ht="26.25" customHeight="1" x14ac:dyDescent="0.25">
      <c r="A26" s="4">
        <v>25</v>
      </c>
      <c r="B26" s="11" t="s">
        <v>337</v>
      </c>
      <c r="C26" s="11" t="s">
        <v>338</v>
      </c>
      <c r="D26" s="11" t="s">
        <v>339</v>
      </c>
    </row>
    <row r="27" spans="1:4" ht="26.25" customHeight="1" x14ac:dyDescent="0.25">
      <c r="A27" s="4">
        <v>26</v>
      </c>
      <c r="B27" s="11" t="s">
        <v>340</v>
      </c>
      <c r="C27" s="11" t="s">
        <v>341</v>
      </c>
      <c r="D27" s="11" t="s">
        <v>342</v>
      </c>
    </row>
    <row r="28" spans="1:4" ht="26.25" customHeight="1" x14ac:dyDescent="0.25">
      <c r="A28" s="4">
        <v>27</v>
      </c>
      <c r="B28" s="11" t="s">
        <v>343</v>
      </c>
      <c r="C28" s="11" t="s">
        <v>344</v>
      </c>
      <c r="D28" s="11" t="s">
        <v>345</v>
      </c>
    </row>
    <row r="29" spans="1:4" ht="26.25" customHeight="1" x14ac:dyDescent="0.25">
      <c r="A29" s="4">
        <v>28</v>
      </c>
      <c r="B29" s="11" t="s">
        <v>346</v>
      </c>
      <c r="C29" s="11" t="s">
        <v>347</v>
      </c>
      <c r="D29" s="11" t="s">
        <v>348</v>
      </c>
    </row>
    <row r="30" spans="1:4" ht="26.25" customHeight="1" x14ac:dyDescent="0.25">
      <c r="A30" s="4">
        <v>29</v>
      </c>
      <c r="B30" s="11" t="s">
        <v>349</v>
      </c>
      <c r="C30" s="11" t="s">
        <v>350</v>
      </c>
      <c r="D30" s="11" t="s">
        <v>351</v>
      </c>
    </row>
    <row r="31" spans="1:4" ht="26.25" customHeight="1" x14ac:dyDescent="0.25">
      <c r="A31" s="4">
        <v>30</v>
      </c>
      <c r="B31" s="11" t="s">
        <v>352</v>
      </c>
      <c r="C31" s="11" t="s">
        <v>353</v>
      </c>
      <c r="D31" s="11" t="s">
        <v>354</v>
      </c>
    </row>
    <row r="32" spans="1:4" ht="26.25" customHeight="1" x14ac:dyDescent="0.25">
      <c r="A32" s="4">
        <v>31</v>
      </c>
      <c r="B32" s="11" t="s">
        <v>355</v>
      </c>
      <c r="C32" s="11" t="s">
        <v>356</v>
      </c>
      <c r="D32" s="11" t="s">
        <v>357</v>
      </c>
    </row>
  </sheetData>
  <pageMargins left="2.0866141732283467" right="0.70866141732283472" top="0.74803149606299213" bottom="0.74803149606299213" header="0.31496062992125984" footer="0.31496062992125984"/>
  <pageSetup paperSize="9" scale="90" orientation="portrait" r:id="rId1"/>
  <headerFooter>
    <oddHeader>&amp;C&amp;"maiandra,Gras"&amp;16ANONYMISATION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="96" zoomScaleNormal="96" workbookViewId="0">
      <selection sqref="A1:E1048576"/>
    </sheetView>
  </sheetViews>
  <sheetFormatPr baseColWidth="10" defaultRowHeight="15" x14ac:dyDescent="0.25"/>
  <cols>
    <col min="1" max="1" width="6.85546875" style="6" bestFit="1" customWidth="1"/>
    <col min="2" max="3" width="7.7109375" style="6" bestFit="1" customWidth="1"/>
    <col min="4" max="4" width="6.42578125" style="6" bestFit="1" customWidth="1"/>
    <col min="5" max="5" width="11.42578125" style="16"/>
    <col min="6" max="16384" width="11.42578125" style="12"/>
  </cols>
  <sheetData>
    <row r="1" spans="1:5" x14ac:dyDescent="0.25">
      <c r="A1" s="15" t="s">
        <v>261</v>
      </c>
      <c r="B1" s="13" t="s">
        <v>358</v>
      </c>
      <c r="C1" s="13" t="s">
        <v>359</v>
      </c>
      <c r="D1" s="13" t="s">
        <v>264</v>
      </c>
      <c r="E1" s="17" t="s">
        <v>360</v>
      </c>
    </row>
    <row r="2" spans="1:5" x14ac:dyDescent="0.25">
      <c r="A2" s="13">
        <v>1</v>
      </c>
      <c r="B2" s="13">
        <v>9.75</v>
      </c>
      <c r="C2" s="13">
        <v>4.25</v>
      </c>
      <c r="D2" s="13">
        <v>10</v>
      </c>
      <c r="E2" s="17">
        <f t="shared" ref="E2:E32" si="0">AVERAGE(B2,C2,D2)</f>
        <v>8</v>
      </c>
    </row>
    <row r="3" spans="1:5" x14ac:dyDescent="0.25">
      <c r="A3" s="13">
        <v>2</v>
      </c>
      <c r="B3" s="13">
        <v>12</v>
      </c>
      <c r="C3" s="13">
        <v>7.5</v>
      </c>
      <c r="D3" s="13">
        <v>11</v>
      </c>
      <c r="E3" s="17">
        <f t="shared" si="0"/>
        <v>10.166666666666666</v>
      </c>
    </row>
    <row r="4" spans="1:5" x14ac:dyDescent="0.25">
      <c r="A4" s="13">
        <v>3</v>
      </c>
      <c r="B4" s="13">
        <v>6.25</v>
      </c>
      <c r="C4" s="13">
        <v>6.75</v>
      </c>
      <c r="D4" s="13">
        <v>10.5</v>
      </c>
      <c r="E4" s="17">
        <f t="shared" si="0"/>
        <v>7.833333333333333</v>
      </c>
    </row>
    <row r="5" spans="1:5" x14ac:dyDescent="0.25">
      <c r="A5" s="13">
        <v>4</v>
      </c>
      <c r="B5" s="13">
        <v>7.75</v>
      </c>
      <c r="C5" s="13">
        <v>6.25</v>
      </c>
      <c r="D5" s="13">
        <v>9.5</v>
      </c>
      <c r="E5" s="17">
        <f t="shared" si="0"/>
        <v>7.833333333333333</v>
      </c>
    </row>
    <row r="6" spans="1:5" x14ac:dyDescent="0.25">
      <c r="A6" s="13">
        <v>5</v>
      </c>
      <c r="B6" s="13">
        <v>9.5</v>
      </c>
      <c r="C6" s="13">
        <v>4.5</v>
      </c>
      <c r="D6" s="13">
        <v>12</v>
      </c>
      <c r="E6" s="17">
        <f t="shared" si="0"/>
        <v>8.6666666666666661</v>
      </c>
    </row>
    <row r="7" spans="1:5" x14ac:dyDescent="0.25">
      <c r="A7" s="13">
        <v>6</v>
      </c>
      <c r="B7" s="13">
        <v>2</v>
      </c>
      <c r="C7" s="13">
        <v>3.75</v>
      </c>
      <c r="D7" s="13">
        <v>8.5</v>
      </c>
      <c r="E7" s="17">
        <f t="shared" si="0"/>
        <v>4.75</v>
      </c>
    </row>
    <row r="8" spans="1:5" x14ac:dyDescent="0.25">
      <c r="A8" s="13">
        <v>7</v>
      </c>
      <c r="B8" s="13">
        <v>5.5</v>
      </c>
      <c r="C8" s="13">
        <v>5.75</v>
      </c>
      <c r="D8" s="13">
        <v>7.5</v>
      </c>
      <c r="E8" s="17">
        <f t="shared" si="0"/>
        <v>6.25</v>
      </c>
    </row>
    <row r="9" spans="1:5" x14ac:dyDescent="0.25">
      <c r="A9" s="13">
        <v>8</v>
      </c>
      <c r="B9" s="13">
        <v>7.5</v>
      </c>
      <c r="C9" s="13">
        <v>7</v>
      </c>
      <c r="D9" s="13">
        <v>9</v>
      </c>
      <c r="E9" s="17">
        <f t="shared" si="0"/>
        <v>7.833333333333333</v>
      </c>
    </row>
    <row r="10" spans="1:5" x14ac:dyDescent="0.25">
      <c r="A10" s="13">
        <v>9</v>
      </c>
      <c r="B10" s="13">
        <v>2.5</v>
      </c>
      <c r="C10" s="13">
        <v>4.25</v>
      </c>
      <c r="D10" s="13">
        <v>15</v>
      </c>
      <c r="E10" s="17">
        <f t="shared" si="0"/>
        <v>7.25</v>
      </c>
    </row>
    <row r="11" spans="1:5" x14ac:dyDescent="0.25">
      <c r="A11" s="13">
        <v>10</v>
      </c>
      <c r="B11" s="13">
        <v>12.75</v>
      </c>
      <c r="C11" s="13">
        <v>10.5</v>
      </c>
      <c r="D11" s="13">
        <v>12</v>
      </c>
      <c r="E11" s="17">
        <f t="shared" si="0"/>
        <v>11.75</v>
      </c>
    </row>
    <row r="12" spans="1:5" x14ac:dyDescent="0.25">
      <c r="A12" s="13">
        <v>11</v>
      </c>
      <c r="B12" s="13">
        <v>5.75</v>
      </c>
      <c r="C12" s="13">
        <v>7</v>
      </c>
      <c r="D12" s="13">
        <v>5.5</v>
      </c>
      <c r="E12" s="17">
        <f t="shared" si="0"/>
        <v>6.083333333333333</v>
      </c>
    </row>
    <row r="13" spans="1:5" x14ac:dyDescent="0.25">
      <c r="A13" s="13">
        <v>12</v>
      </c>
      <c r="B13" s="13">
        <v>5.5</v>
      </c>
      <c r="C13" s="13">
        <v>5.25</v>
      </c>
      <c r="D13" s="13">
        <v>5.5</v>
      </c>
      <c r="E13" s="17">
        <f t="shared" si="0"/>
        <v>5.416666666666667</v>
      </c>
    </row>
    <row r="14" spans="1:5" x14ac:dyDescent="0.25">
      <c r="A14" s="13">
        <v>13</v>
      </c>
      <c r="B14" s="13">
        <v>5.25</v>
      </c>
      <c r="C14" s="13">
        <v>9.25</v>
      </c>
      <c r="D14" s="13">
        <v>6</v>
      </c>
      <c r="E14" s="17">
        <f t="shared" si="0"/>
        <v>6.833333333333333</v>
      </c>
    </row>
    <row r="15" spans="1:5" x14ac:dyDescent="0.25">
      <c r="A15" s="13">
        <v>14</v>
      </c>
      <c r="B15" s="13">
        <v>6.25</v>
      </c>
      <c r="C15" s="13">
        <v>4.25</v>
      </c>
      <c r="D15" s="13">
        <v>6</v>
      </c>
      <c r="E15" s="17">
        <f t="shared" si="0"/>
        <v>5.5</v>
      </c>
    </row>
    <row r="16" spans="1:5" x14ac:dyDescent="0.25">
      <c r="A16" s="13">
        <v>15</v>
      </c>
      <c r="B16" s="13">
        <v>7</v>
      </c>
      <c r="C16" s="13">
        <v>5.5</v>
      </c>
      <c r="D16" s="13">
        <v>7</v>
      </c>
      <c r="E16" s="17">
        <f t="shared" si="0"/>
        <v>6.5</v>
      </c>
    </row>
    <row r="17" spans="1:5" x14ac:dyDescent="0.25">
      <c r="A17" s="13">
        <v>16</v>
      </c>
      <c r="B17" s="13">
        <v>8.25</v>
      </c>
      <c r="C17" s="13">
        <v>5.75</v>
      </c>
      <c r="D17" s="13">
        <v>9</v>
      </c>
      <c r="E17" s="17">
        <f t="shared" si="0"/>
        <v>7.666666666666667</v>
      </c>
    </row>
    <row r="18" spans="1:5" x14ac:dyDescent="0.25">
      <c r="A18" s="13">
        <v>17</v>
      </c>
      <c r="B18" s="13">
        <v>6.25</v>
      </c>
      <c r="C18" s="13">
        <v>7.25</v>
      </c>
      <c r="D18" s="13">
        <v>10.5</v>
      </c>
      <c r="E18" s="17">
        <f t="shared" si="0"/>
        <v>8</v>
      </c>
    </row>
    <row r="19" spans="1:5" x14ac:dyDescent="0.25">
      <c r="A19" s="13">
        <v>18</v>
      </c>
      <c r="B19" s="13">
        <v>10.25</v>
      </c>
      <c r="C19" s="13">
        <v>2</v>
      </c>
      <c r="D19" s="13">
        <v>8</v>
      </c>
      <c r="E19" s="17">
        <f t="shared" si="0"/>
        <v>6.75</v>
      </c>
    </row>
    <row r="20" spans="1:5" x14ac:dyDescent="0.25">
      <c r="A20" s="13">
        <v>19</v>
      </c>
      <c r="B20" s="13">
        <v>6.25</v>
      </c>
      <c r="C20" s="13">
        <v>7</v>
      </c>
      <c r="D20" s="13">
        <v>8</v>
      </c>
      <c r="E20" s="17">
        <f t="shared" si="0"/>
        <v>7.083333333333333</v>
      </c>
    </row>
    <row r="21" spans="1:5" x14ac:dyDescent="0.25">
      <c r="A21" s="13">
        <v>20</v>
      </c>
      <c r="B21" s="13">
        <v>6</v>
      </c>
      <c r="C21" s="13">
        <v>6.75</v>
      </c>
      <c r="D21" s="13">
        <v>8.5</v>
      </c>
      <c r="E21" s="17">
        <f t="shared" si="0"/>
        <v>7.083333333333333</v>
      </c>
    </row>
    <row r="22" spans="1:5" x14ac:dyDescent="0.25">
      <c r="A22" s="13">
        <v>21</v>
      </c>
      <c r="B22" s="13">
        <v>8.25</v>
      </c>
      <c r="C22" s="13">
        <v>9</v>
      </c>
      <c r="D22" s="13">
        <v>9.5</v>
      </c>
      <c r="E22" s="17">
        <f t="shared" si="0"/>
        <v>8.9166666666666661</v>
      </c>
    </row>
    <row r="23" spans="1:5" x14ac:dyDescent="0.25">
      <c r="A23" s="13">
        <v>22</v>
      </c>
      <c r="B23" s="13">
        <v>4.75</v>
      </c>
      <c r="C23" s="13">
        <v>10.75</v>
      </c>
      <c r="D23" s="13">
        <v>5.5</v>
      </c>
      <c r="E23" s="17">
        <f t="shared" si="0"/>
        <v>7</v>
      </c>
    </row>
    <row r="24" spans="1:5" x14ac:dyDescent="0.25">
      <c r="A24" s="13">
        <v>23</v>
      </c>
      <c r="B24" s="13">
        <v>10.25</v>
      </c>
      <c r="C24" s="13">
        <v>11.75</v>
      </c>
      <c r="D24" s="13">
        <v>10</v>
      </c>
      <c r="E24" s="17">
        <f t="shared" si="0"/>
        <v>10.666666666666666</v>
      </c>
    </row>
    <row r="25" spans="1:5" x14ac:dyDescent="0.25">
      <c r="A25" s="13">
        <v>24</v>
      </c>
      <c r="B25" s="13">
        <v>11.75</v>
      </c>
      <c r="C25" s="13">
        <v>11.5</v>
      </c>
      <c r="D25" s="13">
        <v>10</v>
      </c>
      <c r="E25" s="17">
        <f t="shared" si="0"/>
        <v>11.083333333333334</v>
      </c>
    </row>
    <row r="26" spans="1:5" x14ac:dyDescent="0.25">
      <c r="A26" s="13">
        <v>25</v>
      </c>
      <c r="B26" s="13">
        <v>5.75</v>
      </c>
      <c r="C26" s="13">
        <v>3.75</v>
      </c>
      <c r="D26" s="13">
        <v>8</v>
      </c>
      <c r="E26" s="17">
        <f t="shared" si="0"/>
        <v>5.833333333333333</v>
      </c>
    </row>
    <row r="27" spans="1:5" x14ac:dyDescent="0.25">
      <c r="A27" s="13">
        <v>26</v>
      </c>
      <c r="B27" s="13">
        <v>10.5</v>
      </c>
      <c r="C27" s="13">
        <v>7.5</v>
      </c>
      <c r="D27" s="13">
        <v>10.5</v>
      </c>
      <c r="E27" s="17">
        <f t="shared" si="0"/>
        <v>9.5</v>
      </c>
    </row>
    <row r="28" spans="1:5" x14ac:dyDescent="0.25">
      <c r="A28" s="13">
        <v>27</v>
      </c>
      <c r="B28" s="13">
        <v>9.75</v>
      </c>
      <c r="C28" s="13">
        <v>8</v>
      </c>
      <c r="D28" s="13">
        <v>10.5</v>
      </c>
      <c r="E28" s="17">
        <f t="shared" si="0"/>
        <v>9.4166666666666661</v>
      </c>
    </row>
    <row r="29" spans="1:5" x14ac:dyDescent="0.25">
      <c r="A29" s="13">
        <v>28</v>
      </c>
      <c r="B29" s="13">
        <v>3.25</v>
      </c>
      <c r="C29" s="13">
        <v>9.25</v>
      </c>
      <c r="D29" s="13">
        <v>6.5</v>
      </c>
      <c r="E29" s="17">
        <f t="shared" si="0"/>
        <v>6.333333333333333</v>
      </c>
    </row>
    <row r="30" spans="1:5" x14ac:dyDescent="0.25">
      <c r="A30" s="13">
        <v>29</v>
      </c>
      <c r="B30" s="13">
        <v>8.25</v>
      </c>
      <c r="C30" s="13">
        <v>9.75</v>
      </c>
      <c r="D30" s="13">
        <v>9.5</v>
      </c>
      <c r="E30" s="17">
        <f t="shared" si="0"/>
        <v>9.1666666666666661</v>
      </c>
    </row>
    <row r="31" spans="1:5" x14ac:dyDescent="0.25">
      <c r="A31" s="13">
        <v>30</v>
      </c>
      <c r="B31" s="13">
        <v>5.25</v>
      </c>
      <c r="C31" s="13">
        <v>10.5</v>
      </c>
      <c r="D31" s="13">
        <v>7.5</v>
      </c>
      <c r="E31" s="17">
        <f t="shared" si="0"/>
        <v>7.75</v>
      </c>
    </row>
    <row r="32" spans="1:5" x14ac:dyDescent="0.25">
      <c r="A32" s="13">
        <v>31</v>
      </c>
      <c r="B32" s="13">
        <v>5</v>
      </c>
      <c r="C32" s="13">
        <v>6.5</v>
      </c>
      <c r="D32" s="13">
        <v>12.5</v>
      </c>
      <c r="E32" s="17">
        <f t="shared" si="0"/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2018-11-28T10:59:49Z</dcterms:modified>
</cp:coreProperties>
</file>